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35" tabRatio="931"/>
  </bookViews>
  <sheets>
    <sheet name="T11A" sheetId="9" r:id="rId1"/>
    <sheet name="T11B" sheetId="10" r:id="rId2"/>
    <sheet name="T11C" sheetId="6" r:id="rId3"/>
    <sheet name="T11D" sheetId="4" r:id="rId4"/>
    <sheet name="T11E" sheetId="8" r:id="rId5"/>
    <sheet name="T11F" sheetId="11" r:id="rId6"/>
    <sheet name="T11G" sheetId="13" r:id="rId7"/>
    <sheet name="T11H" sheetId="15" r:id="rId8"/>
  </sheets>
  <definedNames>
    <definedName name="Excel_BuiltIn_Print_Area" localSheetId="0">T11A!$A$1:$L$5</definedName>
    <definedName name="Excel_BuiltIn_Print_Area" localSheetId="1">T11B!$A$1:$L$5</definedName>
    <definedName name="Excel_BuiltIn_Print_Area" localSheetId="2">T11C!$A$1:$L$5</definedName>
    <definedName name="Excel_BuiltIn_Print_Area" localSheetId="3">T11D!$A$1:$L$5</definedName>
    <definedName name="Excel_BuiltIn_Print_Area" localSheetId="4">T11E!$A$1:$L$5</definedName>
    <definedName name="Excel_BuiltIn_Print_Area" localSheetId="5">T11F!$A$1:$M$5</definedName>
    <definedName name="Excel_BuiltIn_Print_Area" localSheetId="6">T11G!$A$1:$L$5</definedName>
    <definedName name="Excel_BuiltIn_Print_Area" localSheetId="7">T11H!$A$1:$L$5</definedName>
    <definedName name="_xlnm.Print_Area" localSheetId="0">T11A!$A$1:$J$5</definedName>
    <definedName name="_xlnm.Print_Area" localSheetId="1">T11B!$A$1:$J$5</definedName>
    <definedName name="_xlnm.Print_Area" localSheetId="2">T11C!$A$1:$J$5</definedName>
    <definedName name="_xlnm.Print_Area" localSheetId="3">T11D!$A$1:$J$5</definedName>
    <definedName name="_xlnm.Print_Area" localSheetId="4">T11E!$A$1:$J$5</definedName>
    <definedName name="_xlnm.Print_Area" localSheetId="5">T11F!$A$1:$J$5</definedName>
    <definedName name="_xlnm.Print_Area" localSheetId="6">T11G!$A$1:$J$5</definedName>
    <definedName name="_xlnm.Print_Area" localSheetId="7">T11H!$A$1:$J$5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57" i="15" l="1"/>
  <c r="H57" i="15" s="1"/>
  <c r="M57" i="15"/>
  <c r="D57" i="15"/>
  <c r="J57" i="15"/>
  <c r="I57" i="15"/>
  <c r="G57" i="15"/>
  <c r="F57" i="15"/>
  <c r="E57" i="15"/>
  <c r="C57" i="15"/>
  <c r="J56" i="15"/>
  <c r="H56" i="15"/>
  <c r="F56" i="15"/>
  <c r="D56" i="15"/>
  <c r="J55" i="15"/>
  <c r="H55" i="15"/>
  <c r="F55" i="15"/>
  <c r="D55" i="15"/>
  <c r="J54" i="15"/>
  <c r="H54" i="15"/>
  <c r="F54" i="15"/>
  <c r="D54" i="15"/>
  <c r="J53" i="15"/>
  <c r="H53" i="15"/>
  <c r="F53" i="15"/>
  <c r="D53" i="15"/>
  <c r="J52" i="15"/>
  <c r="H52" i="15"/>
  <c r="F52" i="15"/>
  <c r="D52" i="15"/>
  <c r="J51" i="15"/>
  <c r="H51" i="15"/>
  <c r="F51" i="15"/>
  <c r="D51" i="15"/>
  <c r="F50" i="15"/>
  <c r="D50" i="15"/>
  <c r="J50" i="15"/>
  <c r="I50" i="15"/>
  <c r="G50" i="15"/>
  <c r="H50" i="15" s="1"/>
  <c r="E50" i="15"/>
  <c r="C50" i="15"/>
  <c r="J49" i="15"/>
  <c r="H49" i="15"/>
  <c r="F49" i="15"/>
  <c r="D49" i="15"/>
  <c r="J48" i="15"/>
  <c r="H48" i="15"/>
  <c r="F48" i="15"/>
  <c r="D48" i="15"/>
  <c r="J47" i="15"/>
  <c r="H47" i="15"/>
  <c r="F47" i="15"/>
  <c r="D47" i="15"/>
  <c r="J46" i="15"/>
  <c r="H46" i="15"/>
  <c r="F46" i="15"/>
  <c r="D46" i="15"/>
  <c r="J45" i="15"/>
  <c r="H45" i="15"/>
  <c r="F45" i="15"/>
  <c r="D45" i="15"/>
  <c r="J44" i="15"/>
  <c r="H44" i="15"/>
  <c r="F44" i="15"/>
  <c r="D44" i="15"/>
  <c r="J43" i="15"/>
  <c r="H43" i="15"/>
  <c r="F43" i="15"/>
  <c r="D43" i="15"/>
  <c r="F42" i="15"/>
  <c r="I42" i="15"/>
  <c r="J42" i="15" s="1"/>
  <c r="G42" i="15"/>
  <c r="H42" i="15" s="1"/>
  <c r="E42" i="15"/>
  <c r="C42" i="15"/>
  <c r="J41" i="15"/>
  <c r="H41" i="15"/>
  <c r="F41" i="15"/>
  <c r="D41" i="15"/>
  <c r="F40" i="15"/>
  <c r="I40" i="15"/>
  <c r="J40" i="15" s="1"/>
  <c r="G40" i="15"/>
  <c r="H40" i="15" s="1"/>
  <c r="E40" i="15"/>
  <c r="C40" i="15"/>
  <c r="J39" i="15"/>
  <c r="H39" i="15"/>
  <c r="F39" i="15"/>
  <c r="D39" i="15"/>
  <c r="F38" i="15"/>
  <c r="I38" i="15"/>
  <c r="J38" i="15" s="1"/>
  <c r="G38" i="15"/>
  <c r="H38" i="15" s="1"/>
  <c r="E38" i="15"/>
  <c r="C38" i="15"/>
  <c r="J37" i="15"/>
  <c r="H37" i="15"/>
  <c r="F37" i="15"/>
  <c r="D37" i="15"/>
  <c r="J36" i="15"/>
  <c r="H36" i="15"/>
  <c r="F36" i="15"/>
  <c r="D36" i="15"/>
  <c r="J35" i="15"/>
  <c r="H35" i="15"/>
  <c r="F35" i="15"/>
  <c r="D35" i="15"/>
  <c r="J34" i="15"/>
  <c r="H34" i="15"/>
  <c r="F34" i="15"/>
  <c r="D34" i="15"/>
  <c r="J33" i="15"/>
  <c r="H33" i="15"/>
  <c r="F33" i="15"/>
  <c r="D33" i="15"/>
  <c r="J32" i="15"/>
  <c r="H32" i="15"/>
  <c r="F32" i="15"/>
  <c r="D32" i="15"/>
  <c r="J31" i="15"/>
  <c r="H31" i="15"/>
  <c r="F31" i="15"/>
  <c r="D31" i="15"/>
  <c r="J30" i="15"/>
  <c r="H30" i="15"/>
  <c r="F30" i="15"/>
  <c r="D30" i="15"/>
  <c r="J29" i="15"/>
  <c r="H29" i="15"/>
  <c r="F29" i="15"/>
  <c r="D29" i="15"/>
  <c r="J28" i="15"/>
  <c r="H28" i="15"/>
  <c r="F28" i="15"/>
  <c r="D28" i="15"/>
  <c r="J27" i="15"/>
  <c r="H27" i="15"/>
  <c r="F27" i="15"/>
  <c r="D27" i="15"/>
  <c r="J26" i="15"/>
  <c r="H26" i="15"/>
  <c r="F26" i="15"/>
  <c r="D26" i="15"/>
  <c r="J25" i="15"/>
  <c r="H25" i="15"/>
  <c r="F25" i="15"/>
  <c r="D25" i="15"/>
  <c r="J24" i="15"/>
  <c r="H24" i="15"/>
  <c r="F24" i="15"/>
  <c r="D24" i="15"/>
  <c r="J23" i="15"/>
  <c r="H23" i="15"/>
  <c r="F23" i="15"/>
  <c r="D23" i="15"/>
  <c r="J22" i="15"/>
  <c r="H22" i="15"/>
  <c r="F22" i="15"/>
  <c r="D22" i="15"/>
  <c r="J21" i="15"/>
  <c r="H21" i="15"/>
  <c r="F21" i="15"/>
  <c r="D21" i="15"/>
  <c r="J20" i="15"/>
  <c r="H20" i="15"/>
  <c r="F20" i="15"/>
  <c r="D20" i="15"/>
  <c r="J19" i="15"/>
  <c r="H19" i="15"/>
  <c r="F19" i="15"/>
  <c r="D19" i="15"/>
  <c r="N58" i="15"/>
  <c r="F18" i="15"/>
  <c r="I18" i="15"/>
  <c r="J18" i="15" s="1"/>
  <c r="G18" i="15"/>
  <c r="H18" i="15" s="1"/>
  <c r="E18" i="15"/>
  <c r="E58" i="15" s="1"/>
  <c r="C18" i="15"/>
  <c r="C58" i="15" s="1"/>
  <c r="J17" i="15"/>
  <c r="H17" i="15"/>
  <c r="F17" i="15"/>
  <c r="D17" i="15"/>
  <c r="J16" i="15"/>
  <c r="H16" i="15"/>
  <c r="F16" i="15"/>
  <c r="D16" i="15"/>
  <c r="J15" i="15"/>
  <c r="H15" i="15"/>
  <c r="F15" i="15"/>
  <c r="D15" i="15"/>
  <c r="J14" i="15"/>
  <c r="H14" i="15"/>
  <c r="F14" i="15"/>
  <c r="D14" i="15"/>
  <c r="J13" i="15"/>
  <c r="H13" i="15"/>
  <c r="F13" i="15"/>
  <c r="D13" i="15"/>
  <c r="J12" i="15"/>
  <c r="H12" i="15"/>
  <c r="F12" i="15"/>
  <c r="D12" i="15"/>
  <c r="J11" i="15"/>
  <c r="H11" i="15"/>
  <c r="F11" i="15"/>
  <c r="D11" i="15"/>
  <c r="J10" i="15"/>
  <c r="H10" i="15"/>
  <c r="F10" i="15"/>
  <c r="D10" i="15"/>
  <c r="J9" i="15"/>
  <c r="H9" i="15"/>
  <c r="F9" i="15"/>
  <c r="D9" i="15"/>
  <c r="J8" i="15"/>
  <c r="H8" i="15"/>
  <c r="F8" i="15"/>
  <c r="D8" i="15"/>
  <c r="J7" i="15"/>
  <c r="H7" i="15"/>
  <c r="F7" i="15"/>
  <c r="D7" i="15"/>
  <c r="J6" i="15"/>
  <c r="H6" i="15"/>
  <c r="F6" i="15"/>
  <c r="D6" i="15"/>
  <c r="O4" i="15"/>
  <c r="N4" i="15"/>
  <c r="M4" i="15"/>
  <c r="L4" i="15"/>
  <c r="G4" i="15"/>
  <c r="E4" i="15"/>
  <c r="C4" i="15"/>
  <c r="A2" i="15"/>
  <c r="N57" i="13"/>
  <c r="H57" i="13" s="1"/>
  <c r="M57" i="13"/>
  <c r="F57" i="13" s="1"/>
  <c r="D57" i="13"/>
  <c r="J57" i="13"/>
  <c r="I57" i="13"/>
  <c r="G57" i="13"/>
  <c r="E57" i="13"/>
  <c r="C57" i="13"/>
  <c r="J56" i="13"/>
  <c r="H56" i="13"/>
  <c r="F56" i="13"/>
  <c r="D56" i="13"/>
  <c r="J55" i="13"/>
  <c r="H55" i="13"/>
  <c r="F55" i="13"/>
  <c r="D55" i="13"/>
  <c r="J54" i="13"/>
  <c r="H54" i="13"/>
  <c r="F54" i="13"/>
  <c r="D54" i="13"/>
  <c r="J53" i="13"/>
  <c r="H53" i="13"/>
  <c r="F53" i="13"/>
  <c r="D53" i="13"/>
  <c r="J52" i="13"/>
  <c r="H52" i="13"/>
  <c r="F52" i="13"/>
  <c r="D52" i="13"/>
  <c r="J51" i="13"/>
  <c r="H51" i="13"/>
  <c r="F51" i="13"/>
  <c r="D51" i="13"/>
  <c r="F50" i="13"/>
  <c r="I50" i="13"/>
  <c r="J50" i="13" s="1"/>
  <c r="G50" i="13"/>
  <c r="H50" i="13" s="1"/>
  <c r="E50" i="13"/>
  <c r="C50" i="13"/>
  <c r="J49" i="13"/>
  <c r="H49" i="13"/>
  <c r="F49" i="13"/>
  <c r="D49" i="13"/>
  <c r="J48" i="13"/>
  <c r="H48" i="13"/>
  <c r="F48" i="13"/>
  <c r="D48" i="13"/>
  <c r="J47" i="13"/>
  <c r="H47" i="13"/>
  <c r="F47" i="13"/>
  <c r="D47" i="13"/>
  <c r="J46" i="13"/>
  <c r="H46" i="13"/>
  <c r="F46" i="13"/>
  <c r="D46" i="13"/>
  <c r="J45" i="13"/>
  <c r="H45" i="13"/>
  <c r="F45" i="13"/>
  <c r="D45" i="13"/>
  <c r="J44" i="13"/>
  <c r="H44" i="13"/>
  <c r="F44" i="13"/>
  <c r="D44" i="13"/>
  <c r="J43" i="13"/>
  <c r="H43" i="13"/>
  <c r="F43" i="13"/>
  <c r="D43" i="13"/>
  <c r="F42" i="13"/>
  <c r="I42" i="13"/>
  <c r="J42" i="13" s="1"/>
  <c r="G42" i="13"/>
  <c r="H42" i="13" s="1"/>
  <c r="E42" i="13"/>
  <c r="C42" i="13"/>
  <c r="J41" i="13"/>
  <c r="H41" i="13"/>
  <c r="F41" i="13"/>
  <c r="D41" i="13"/>
  <c r="F40" i="13"/>
  <c r="I40" i="13"/>
  <c r="J40" i="13" s="1"/>
  <c r="G40" i="13"/>
  <c r="H40" i="13" s="1"/>
  <c r="E40" i="13"/>
  <c r="C40" i="13"/>
  <c r="J39" i="13"/>
  <c r="H39" i="13"/>
  <c r="F39" i="13"/>
  <c r="D39" i="13"/>
  <c r="F38" i="13"/>
  <c r="I38" i="13"/>
  <c r="J38" i="13" s="1"/>
  <c r="G38" i="13"/>
  <c r="H38" i="13" s="1"/>
  <c r="E38" i="13"/>
  <c r="C38" i="13"/>
  <c r="J37" i="13"/>
  <c r="H37" i="13"/>
  <c r="F37" i="13"/>
  <c r="D37" i="13"/>
  <c r="J36" i="13"/>
  <c r="H36" i="13"/>
  <c r="F36" i="13"/>
  <c r="D36" i="13"/>
  <c r="J35" i="13"/>
  <c r="H35" i="13"/>
  <c r="F35" i="13"/>
  <c r="D35" i="13"/>
  <c r="J34" i="13"/>
  <c r="H34" i="13"/>
  <c r="F34" i="13"/>
  <c r="D34" i="13"/>
  <c r="J33" i="13"/>
  <c r="H33" i="13"/>
  <c r="F33" i="13"/>
  <c r="D33" i="13"/>
  <c r="J32" i="13"/>
  <c r="H32" i="13"/>
  <c r="F32" i="13"/>
  <c r="D32" i="13"/>
  <c r="J31" i="13"/>
  <c r="H31" i="13"/>
  <c r="F31" i="13"/>
  <c r="D31" i="13"/>
  <c r="J30" i="13"/>
  <c r="H30" i="13"/>
  <c r="F30" i="13"/>
  <c r="D30" i="13"/>
  <c r="J29" i="13"/>
  <c r="H29" i="13"/>
  <c r="F29" i="13"/>
  <c r="D29" i="13"/>
  <c r="J28" i="13"/>
  <c r="H28" i="13"/>
  <c r="F28" i="13"/>
  <c r="D28" i="13"/>
  <c r="J27" i="13"/>
  <c r="H27" i="13"/>
  <c r="F27" i="13"/>
  <c r="D27" i="13"/>
  <c r="J26" i="13"/>
  <c r="H26" i="13"/>
  <c r="F26" i="13"/>
  <c r="D26" i="13"/>
  <c r="J25" i="13"/>
  <c r="H25" i="13"/>
  <c r="F25" i="13"/>
  <c r="D25" i="13"/>
  <c r="J24" i="13"/>
  <c r="H24" i="13"/>
  <c r="F24" i="13"/>
  <c r="D24" i="13"/>
  <c r="J23" i="13"/>
  <c r="H23" i="13"/>
  <c r="F23" i="13"/>
  <c r="D23" i="13"/>
  <c r="J22" i="13"/>
  <c r="H22" i="13"/>
  <c r="F22" i="13"/>
  <c r="D22" i="13"/>
  <c r="J21" i="13"/>
  <c r="H21" i="13"/>
  <c r="F21" i="13"/>
  <c r="D21" i="13"/>
  <c r="J20" i="13"/>
  <c r="H20" i="13"/>
  <c r="F20" i="13"/>
  <c r="D20" i="13"/>
  <c r="J19" i="13"/>
  <c r="H19" i="13"/>
  <c r="F19" i="13"/>
  <c r="D19" i="13"/>
  <c r="F18" i="13"/>
  <c r="I18" i="13"/>
  <c r="J18" i="13" s="1"/>
  <c r="G18" i="13"/>
  <c r="H18" i="13" s="1"/>
  <c r="E18" i="13"/>
  <c r="E58" i="13" s="1"/>
  <c r="C18" i="13"/>
  <c r="C58" i="13" s="1"/>
  <c r="D58" i="13" s="1"/>
  <c r="J17" i="13"/>
  <c r="H17" i="13"/>
  <c r="F17" i="13"/>
  <c r="D17" i="13"/>
  <c r="J16" i="13"/>
  <c r="H16" i="13"/>
  <c r="F16" i="13"/>
  <c r="D16" i="13"/>
  <c r="J15" i="13"/>
  <c r="H15" i="13"/>
  <c r="F15" i="13"/>
  <c r="D15" i="13"/>
  <c r="J14" i="13"/>
  <c r="H14" i="13"/>
  <c r="F14" i="13"/>
  <c r="D14" i="13"/>
  <c r="J13" i="13"/>
  <c r="H13" i="13"/>
  <c r="F13" i="13"/>
  <c r="D13" i="13"/>
  <c r="J12" i="13"/>
  <c r="H12" i="13"/>
  <c r="F12" i="13"/>
  <c r="D12" i="13"/>
  <c r="J11" i="13"/>
  <c r="H11" i="13"/>
  <c r="F11" i="13"/>
  <c r="D11" i="13"/>
  <c r="J10" i="13"/>
  <c r="H10" i="13"/>
  <c r="F10" i="13"/>
  <c r="D10" i="13"/>
  <c r="J9" i="13"/>
  <c r="H9" i="13"/>
  <c r="F9" i="13"/>
  <c r="D9" i="13"/>
  <c r="J8" i="13"/>
  <c r="H8" i="13"/>
  <c r="F8" i="13"/>
  <c r="D8" i="13"/>
  <c r="J7" i="13"/>
  <c r="H7" i="13"/>
  <c r="F7" i="13"/>
  <c r="D7" i="13"/>
  <c r="J6" i="13"/>
  <c r="H6" i="13"/>
  <c r="F6" i="13"/>
  <c r="D6" i="13"/>
  <c r="O4" i="13"/>
  <c r="N4" i="13"/>
  <c r="M4" i="13"/>
  <c r="L4" i="13"/>
  <c r="G4" i="13"/>
  <c r="E4" i="13"/>
  <c r="C4" i="13"/>
  <c r="A2" i="13"/>
  <c r="O57" i="11"/>
  <c r="N57" i="11"/>
  <c r="F57" i="11" s="1"/>
  <c r="D57" i="11"/>
  <c r="J57" i="11"/>
  <c r="I57" i="11"/>
  <c r="H57" i="11"/>
  <c r="G57" i="11"/>
  <c r="E57" i="11"/>
  <c r="C57" i="11"/>
  <c r="J56" i="11"/>
  <c r="H56" i="11"/>
  <c r="F56" i="11"/>
  <c r="D56" i="11"/>
  <c r="J55" i="11"/>
  <c r="H55" i="11"/>
  <c r="F55" i="11"/>
  <c r="D55" i="11"/>
  <c r="J54" i="11"/>
  <c r="H54" i="11"/>
  <c r="F54" i="11"/>
  <c r="D54" i="11"/>
  <c r="J53" i="11"/>
  <c r="H53" i="11"/>
  <c r="F53" i="11"/>
  <c r="D53" i="11"/>
  <c r="J52" i="11"/>
  <c r="H52" i="11"/>
  <c r="F52" i="11"/>
  <c r="D52" i="11"/>
  <c r="J51" i="11"/>
  <c r="H51" i="11"/>
  <c r="F51" i="11"/>
  <c r="D51" i="11"/>
  <c r="I50" i="11"/>
  <c r="J50" i="11" s="1"/>
  <c r="G50" i="11"/>
  <c r="E50" i="11"/>
  <c r="C50" i="11"/>
  <c r="J49" i="11"/>
  <c r="H49" i="11"/>
  <c r="F49" i="11"/>
  <c r="D49" i="11"/>
  <c r="J48" i="11"/>
  <c r="H48" i="11"/>
  <c r="F48" i="11"/>
  <c r="D48" i="11"/>
  <c r="J47" i="11"/>
  <c r="H47" i="11"/>
  <c r="F47" i="11"/>
  <c r="D47" i="11"/>
  <c r="J46" i="11"/>
  <c r="H46" i="11"/>
  <c r="F46" i="11"/>
  <c r="D46" i="11"/>
  <c r="J45" i="11"/>
  <c r="H45" i="11"/>
  <c r="F45" i="11"/>
  <c r="D45" i="11"/>
  <c r="J44" i="11"/>
  <c r="H44" i="11"/>
  <c r="F44" i="11"/>
  <c r="D44" i="11"/>
  <c r="J43" i="11"/>
  <c r="H43" i="11"/>
  <c r="F43" i="11"/>
  <c r="D43" i="11"/>
  <c r="I42" i="11"/>
  <c r="J42" i="11" s="1"/>
  <c r="G42" i="11"/>
  <c r="E42" i="11"/>
  <c r="C42" i="11"/>
  <c r="J41" i="11"/>
  <c r="H41" i="11"/>
  <c r="F41" i="11"/>
  <c r="D41" i="11"/>
  <c r="I40" i="11"/>
  <c r="J40" i="11" s="1"/>
  <c r="G40" i="11"/>
  <c r="E40" i="11"/>
  <c r="C40" i="11"/>
  <c r="J39" i="11"/>
  <c r="H39" i="11"/>
  <c r="F39" i="11"/>
  <c r="D39" i="11"/>
  <c r="I38" i="11"/>
  <c r="J38" i="11" s="1"/>
  <c r="G38" i="11"/>
  <c r="E38" i="11"/>
  <c r="C38" i="11"/>
  <c r="J37" i="11"/>
  <c r="H37" i="11"/>
  <c r="F37" i="11"/>
  <c r="D37" i="11"/>
  <c r="J36" i="11"/>
  <c r="H36" i="11"/>
  <c r="F36" i="11"/>
  <c r="D36" i="11"/>
  <c r="J35" i="11"/>
  <c r="H35" i="11"/>
  <c r="F35" i="11"/>
  <c r="D35" i="11"/>
  <c r="J34" i="11"/>
  <c r="H34" i="11"/>
  <c r="F34" i="11"/>
  <c r="D34" i="11"/>
  <c r="J33" i="11"/>
  <c r="H33" i="11"/>
  <c r="F33" i="11"/>
  <c r="D33" i="11"/>
  <c r="J32" i="11"/>
  <c r="H32" i="11"/>
  <c r="F32" i="11"/>
  <c r="D32" i="11"/>
  <c r="J31" i="11"/>
  <c r="H31" i="11"/>
  <c r="F31" i="11"/>
  <c r="D31" i="11"/>
  <c r="J30" i="11"/>
  <c r="H30" i="11"/>
  <c r="F30" i="11"/>
  <c r="D30" i="11"/>
  <c r="J29" i="11"/>
  <c r="H29" i="11"/>
  <c r="F29" i="11"/>
  <c r="D29" i="11"/>
  <c r="J28" i="11"/>
  <c r="H28" i="11"/>
  <c r="F28" i="11"/>
  <c r="D28" i="11"/>
  <c r="J27" i="11"/>
  <c r="H27" i="11"/>
  <c r="F27" i="11"/>
  <c r="D27" i="11"/>
  <c r="J26" i="11"/>
  <c r="H26" i="11"/>
  <c r="F26" i="11"/>
  <c r="D26" i="11"/>
  <c r="J25" i="11"/>
  <c r="H25" i="11"/>
  <c r="F25" i="11"/>
  <c r="D25" i="11"/>
  <c r="J24" i="11"/>
  <c r="H24" i="11"/>
  <c r="F24" i="11"/>
  <c r="D24" i="11"/>
  <c r="J23" i="11"/>
  <c r="H23" i="11"/>
  <c r="F23" i="11"/>
  <c r="D23" i="11"/>
  <c r="J22" i="11"/>
  <c r="H22" i="11"/>
  <c r="F22" i="11"/>
  <c r="D22" i="11"/>
  <c r="J21" i="11"/>
  <c r="H21" i="11"/>
  <c r="F21" i="11"/>
  <c r="D21" i="11"/>
  <c r="J20" i="11"/>
  <c r="H20" i="11"/>
  <c r="F20" i="11"/>
  <c r="D20" i="11"/>
  <c r="J19" i="11"/>
  <c r="H19" i="11"/>
  <c r="F19" i="11"/>
  <c r="D19" i="11"/>
  <c r="O58" i="11"/>
  <c r="I18" i="11"/>
  <c r="J18" i="11" s="1"/>
  <c r="G18" i="11"/>
  <c r="E18" i="11"/>
  <c r="E58" i="11" s="1"/>
  <c r="C18" i="11"/>
  <c r="C58" i="11" s="1"/>
  <c r="J17" i="11"/>
  <c r="H17" i="11"/>
  <c r="F17" i="11"/>
  <c r="D17" i="11"/>
  <c r="J16" i="11"/>
  <c r="H16" i="11"/>
  <c r="F16" i="11"/>
  <c r="D16" i="11"/>
  <c r="J15" i="11"/>
  <c r="H15" i="11"/>
  <c r="F15" i="11"/>
  <c r="D15" i="11"/>
  <c r="J14" i="11"/>
  <c r="H14" i="11"/>
  <c r="F14" i="11"/>
  <c r="D14" i="11"/>
  <c r="J13" i="11"/>
  <c r="H13" i="11"/>
  <c r="F13" i="11"/>
  <c r="D13" i="11"/>
  <c r="J12" i="11"/>
  <c r="H12" i="11"/>
  <c r="F12" i="11"/>
  <c r="D12" i="11"/>
  <c r="J11" i="11"/>
  <c r="H11" i="11"/>
  <c r="F11" i="11"/>
  <c r="D11" i="11"/>
  <c r="J10" i="11"/>
  <c r="H10" i="11"/>
  <c r="F10" i="11"/>
  <c r="D10" i="11"/>
  <c r="J9" i="11"/>
  <c r="H9" i="11"/>
  <c r="F9" i="11"/>
  <c r="D9" i="11"/>
  <c r="J8" i="11"/>
  <c r="H8" i="11"/>
  <c r="F8" i="11"/>
  <c r="D8" i="11"/>
  <c r="J7" i="11"/>
  <c r="H7" i="11"/>
  <c r="F7" i="11"/>
  <c r="D7" i="11"/>
  <c r="J6" i="11"/>
  <c r="H6" i="11"/>
  <c r="F6" i="11"/>
  <c r="D6" i="11"/>
  <c r="P4" i="11"/>
  <c r="G4" i="11"/>
  <c r="O4" i="11" s="1"/>
  <c r="E4" i="11"/>
  <c r="N4" i="11" s="1"/>
  <c r="C4" i="11"/>
  <c r="M4" i="11" s="1"/>
  <c r="A2" i="11"/>
  <c r="O57" i="8"/>
  <c r="N57" i="8"/>
  <c r="M57" i="8"/>
  <c r="L57" i="8"/>
  <c r="J57" i="8"/>
  <c r="I57" i="8"/>
  <c r="G57" i="8"/>
  <c r="F57" i="8"/>
  <c r="E57" i="8"/>
  <c r="C57" i="8"/>
  <c r="J56" i="8"/>
  <c r="H56" i="8"/>
  <c r="F56" i="8"/>
  <c r="D56" i="8"/>
  <c r="J55" i="8"/>
  <c r="H55" i="8"/>
  <c r="F55" i="8"/>
  <c r="D55" i="8"/>
  <c r="J54" i="8"/>
  <c r="H54" i="8"/>
  <c r="F54" i="8"/>
  <c r="D54" i="8"/>
  <c r="J53" i="8"/>
  <c r="H53" i="8"/>
  <c r="F53" i="8"/>
  <c r="D53" i="8"/>
  <c r="J52" i="8"/>
  <c r="H52" i="8"/>
  <c r="F52" i="8"/>
  <c r="D52" i="8"/>
  <c r="J51" i="8"/>
  <c r="H51" i="8"/>
  <c r="F51" i="8"/>
  <c r="D51" i="8"/>
  <c r="O50" i="8"/>
  <c r="N50" i="8"/>
  <c r="M50" i="8"/>
  <c r="L50" i="8"/>
  <c r="I50" i="8"/>
  <c r="G50" i="8"/>
  <c r="E50" i="8"/>
  <c r="F50" i="8" s="1"/>
  <c r="C50" i="8"/>
  <c r="J49" i="8"/>
  <c r="H49" i="8"/>
  <c r="F49" i="8"/>
  <c r="D49" i="8"/>
  <c r="J48" i="8"/>
  <c r="H48" i="8"/>
  <c r="F48" i="8"/>
  <c r="D48" i="8"/>
  <c r="J47" i="8"/>
  <c r="H47" i="8"/>
  <c r="F47" i="8"/>
  <c r="D47" i="8"/>
  <c r="J46" i="8"/>
  <c r="H46" i="8"/>
  <c r="F46" i="8"/>
  <c r="D46" i="8"/>
  <c r="J45" i="8"/>
  <c r="H45" i="8"/>
  <c r="F45" i="8"/>
  <c r="D45" i="8"/>
  <c r="J44" i="8"/>
  <c r="H44" i="8"/>
  <c r="F44" i="8"/>
  <c r="D44" i="8"/>
  <c r="J43" i="8"/>
  <c r="H43" i="8"/>
  <c r="F43" i="8"/>
  <c r="D43" i="8"/>
  <c r="O42" i="8"/>
  <c r="N42" i="8"/>
  <c r="M42" i="8"/>
  <c r="L42" i="8"/>
  <c r="I42" i="8"/>
  <c r="G42" i="8"/>
  <c r="E42" i="8"/>
  <c r="F42" i="8" s="1"/>
  <c r="C42" i="8"/>
  <c r="J41" i="8"/>
  <c r="H41" i="8"/>
  <c r="F41" i="8"/>
  <c r="D41" i="8"/>
  <c r="O40" i="8"/>
  <c r="N40" i="8"/>
  <c r="M40" i="8"/>
  <c r="L40" i="8"/>
  <c r="I40" i="8"/>
  <c r="G40" i="8"/>
  <c r="E40" i="8"/>
  <c r="F40" i="8" s="1"/>
  <c r="C40" i="8"/>
  <c r="J39" i="8"/>
  <c r="H39" i="8"/>
  <c r="F39" i="8"/>
  <c r="D39" i="8"/>
  <c r="O38" i="8"/>
  <c r="N38" i="8"/>
  <c r="M38" i="8"/>
  <c r="L38" i="8"/>
  <c r="I38" i="8"/>
  <c r="G38" i="8"/>
  <c r="E38" i="8"/>
  <c r="F38" i="8" s="1"/>
  <c r="C38" i="8"/>
  <c r="J37" i="8"/>
  <c r="H37" i="8"/>
  <c r="F37" i="8"/>
  <c r="D37" i="8"/>
  <c r="J36" i="8"/>
  <c r="H36" i="8"/>
  <c r="F36" i="8"/>
  <c r="D36" i="8"/>
  <c r="J35" i="8"/>
  <c r="H35" i="8"/>
  <c r="F35" i="8"/>
  <c r="D35" i="8"/>
  <c r="J34" i="8"/>
  <c r="H34" i="8"/>
  <c r="F34" i="8"/>
  <c r="D34" i="8"/>
  <c r="J33" i="8"/>
  <c r="H33" i="8"/>
  <c r="F33" i="8"/>
  <c r="D33" i="8"/>
  <c r="J32" i="8"/>
  <c r="H32" i="8"/>
  <c r="F32" i="8"/>
  <c r="D32" i="8"/>
  <c r="J31" i="8"/>
  <c r="H31" i="8"/>
  <c r="F31" i="8"/>
  <c r="D31" i="8"/>
  <c r="J30" i="8"/>
  <c r="H30" i="8"/>
  <c r="F30" i="8"/>
  <c r="D30" i="8"/>
  <c r="J29" i="8"/>
  <c r="H29" i="8"/>
  <c r="F29" i="8"/>
  <c r="D29" i="8"/>
  <c r="J28" i="8"/>
  <c r="H28" i="8"/>
  <c r="F28" i="8"/>
  <c r="D28" i="8"/>
  <c r="J27" i="8"/>
  <c r="H27" i="8"/>
  <c r="F27" i="8"/>
  <c r="D27" i="8"/>
  <c r="J26" i="8"/>
  <c r="H26" i="8"/>
  <c r="F26" i="8"/>
  <c r="D26" i="8"/>
  <c r="J25" i="8"/>
  <c r="H25" i="8"/>
  <c r="F25" i="8"/>
  <c r="D25" i="8"/>
  <c r="J24" i="8"/>
  <c r="H24" i="8"/>
  <c r="F24" i="8"/>
  <c r="D24" i="8"/>
  <c r="J23" i="8"/>
  <c r="H23" i="8"/>
  <c r="F23" i="8"/>
  <c r="D23" i="8"/>
  <c r="J22" i="8"/>
  <c r="H22" i="8"/>
  <c r="F22" i="8"/>
  <c r="D22" i="8"/>
  <c r="J21" i="8"/>
  <c r="H21" i="8"/>
  <c r="F21" i="8"/>
  <c r="D21" i="8"/>
  <c r="J20" i="8"/>
  <c r="H20" i="8"/>
  <c r="F20" i="8"/>
  <c r="D20" i="8"/>
  <c r="J19" i="8"/>
  <c r="H19" i="8"/>
  <c r="F19" i="8"/>
  <c r="D19" i="8"/>
  <c r="O18" i="8"/>
  <c r="O58" i="8" s="1"/>
  <c r="N18" i="8"/>
  <c r="N58" i="8" s="1"/>
  <c r="M18" i="8"/>
  <c r="M58" i="8" s="1"/>
  <c r="L18" i="8"/>
  <c r="L58" i="8" s="1"/>
  <c r="I18" i="8"/>
  <c r="G18" i="8"/>
  <c r="E18" i="8"/>
  <c r="F18" i="8" s="1"/>
  <c r="C18" i="8"/>
  <c r="C58" i="8" s="1"/>
  <c r="J17" i="8"/>
  <c r="H17" i="8"/>
  <c r="F17" i="8"/>
  <c r="D17" i="8"/>
  <c r="J16" i="8"/>
  <c r="H16" i="8"/>
  <c r="F16" i="8"/>
  <c r="D16" i="8"/>
  <c r="J15" i="8"/>
  <c r="H15" i="8"/>
  <c r="F15" i="8"/>
  <c r="D15" i="8"/>
  <c r="J14" i="8"/>
  <c r="H14" i="8"/>
  <c r="F14" i="8"/>
  <c r="D14" i="8"/>
  <c r="J13" i="8"/>
  <c r="H13" i="8"/>
  <c r="F13" i="8"/>
  <c r="D13" i="8"/>
  <c r="J12" i="8"/>
  <c r="H12" i="8"/>
  <c r="F12" i="8"/>
  <c r="D12" i="8"/>
  <c r="J11" i="8"/>
  <c r="H11" i="8"/>
  <c r="F11" i="8"/>
  <c r="D11" i="8"/>
  <c r="J10" i="8"/>
  <c r="H10" i="8"/>
  <c r="F10" i="8"/>
  <c r="D10" i="8"/>
  <c r="J9" i="8"/>
  <c r="H9" i="8"/>
  <c r="F9" i="8"/>
  <c r="D9" i="8"/>
  <c r="J8" i="8"/>
  <c r="H8" i="8"/>
  <c r="F8" i="8"/>
  <c r="D8" i="8"/>
  <c r="J7" i="8"/>
  <c r="H7" i="8"/>
  <c r="F7" i="8"/>
  <c r="D7" i="8"/>
  <c r="J6" i="8"/>
  <c r="H6" i="8"/>
  <c r="F6" i="8"/>
  <c r="D6" i="8"/>
  <c r="G4" i="8"/>
  <c r="E4" i="8"/>
  <c r="C4" i="8"/>
  <c r="A2" i="8"/>
  <c r="O57" i="4"/>
  <c r="N57" i="4"/>
  <c r="M57" i="4"/>
  <c r="L57" i="4"/>
  <c r="J57" i="4"/>
  <c r="I57" i="4"/>
  <c r="G57" i="4"/>
  <c r="F57" i="4"/>
  <c r="E57" i="4"/>
  <c r="C57" i="4"/>
  <c r="J56" i="4"/>
  <c r="H56" i="4"/>
  <c r="F56" i="4"/>
  <c r="D56" i="4"/>
  <c r="J55" i="4"/>
  <c r="H55" i="4"/>
  <c r="F55" i="4"/>
  <c r="D55" i="4"/>
  <c r="J54" i="4"/>
  <c r="H54" i="4"/>
  <c r="F54" i="4"/>
  <c r="D54" i="4"/>
  <c r="J53" i="4"/>
  <c r="H53" i="4"/>
  <c r="F53" i="4"/>
  <c r="D53" i="4"/>
  <c r="J52" i="4"/>
  <c r="H52" i="4"/>
  <c r="F52" i="4"/>
  <c r="D52" i="4"/>
  <c r="J51" i="4"/>
  <c r="H51" i="4"/>
  <c r="F51" i="4"/>
  <c r="D51" i="4"/>
  <c r="O50" i="4"/>
  <c r="N50" i="4"/>
  <c r="M50" i="4"/>
  <c r="L50" i="4"/>
  <c r="I50" i="4"/>
  <c r="G50" i="4"/>
  <c r="E50" i="4"/>
  <c r="F50" i="4" s="1"/>
  <c r="C50" i="4"/>
  <c r="J49" i="4"/>
  <c r="H49" i="4"/>
  <c r="F49" i="4"/>
  <c r="D49" i="4"/>
  <c r="J48" i="4"/>
  <c r="H48" i="4"/>
  <c r="F48" i="4"/>
  <c r="D48" i="4"/>
  <c r="J47" i="4"/>
  <c r="H47" i="4"/>
  <c r="F47" i="4"/>
  <c r="D47" i="4"/>
  <c r="J46" i="4"/>
  <c r="H46" i="4"/>
  <c r="F46" i="4"/>
  <c r="D46" i="4"/>
  <c r="J45" i="4"/>
  <c r="H45" i="4"/>
  <c r="F45" i="4"/>
  <c r="D45" i="4"/>
  <c r="J44" i="4"/>
  <c r="H44" i="4"/>
  <c r="F44" i="4"/>
  <c r="D44" i="4"/>
  <c r="J43" i="4"/>
  <c r="H43" i="4"/>
  <c r="F43" i="4"/>
  <c r="D43" i="4"/>
  <c r="O42" i="4"/>
  <c r="N42" i="4"/>
  <c r="M42" i="4"/>
  <c r="L42" i="4"/>
  <c r="I42" i="4"/>
  <c r="G42" i="4"/>
  <c r="E42" i="4"/>
  <c r="F42" i="4" s="1"/>
  <c r="C42" i="4"/>
  <c r="J41" i="4"/>
  <c r="H41" i="4"/>
  <c r="F41" i="4"/>
  <c r="D41" i="4"/>
  <c r="O40" i="4"/>
  <c r="N40" i="4"/>
  <c r="M40" i="4"/>
  <c r="L40" i="4"/>
  <c r="I40" i="4"/>
  <c r="G40" i="4"/>
  <c r="E40" i="4"/>
  <c r="F40" i="4" s="1"/>
  <c r="C40" i="4"/>
  <c r="J39" i="4"/>
  <c r="H39" i="4"/>
  <c r="F39" i="4"/>
  <c r="D39" i="4"/>
  <c r="O38" i="4"/>
  <c r="N38" i="4"/>
  <c r="M38" i="4"/>
  <c r="L38" i="4"/>
  <c r="I38" i="4"/>
  <c r="G38" i="4"/>
  <c r="E38" i="4"/>
  <c r="F38" i="4" s="1"/>
  <c r="C38" i="4"/>
  <c r="J37" i="4"/>
  <c r="H37" i="4"/>
  <c r="F37" i="4"/>
  <c r="D37" i="4"/>
  <c r="J36" i="4"/>
  <c r="H36" i="4"/>
  <c r="F36" i="4"/>
  <c r="D36" i="4"/>
  <c r="J35" i="4"/>
  <c r="H35" i="4"/>
  <c r="F35" i="4"/>
  <c r="D35" i="4"/>
  <c r="J34" i="4"/>
  <c r="H34" i="4"/>
  <c r="F34" i="4"/>
  <c r="D34" i="4"/>
  <c r="J33" i="4"/>
  <c r="H33" i="4"/>
  <c r="F33" i="4"/>
  <c r="D33" i="4"/>
  <c r="J32" i="4"/>
  <c r="H32" i="4"/>
  <c r="F32" i="4"/>
  <c r="D32" i="4"/>
  <c r="J31" i="4"/>
  <c r="H31" i="4"/>
  <c r="F31" i="4"/>
  <c r="D31" i="4"/>
  <c r="J30" i="4"/>
  <c r="H30" i="4"/>
  <c r="F30" i="4"/>
  <c r="D30" i="4"/>
  <c r="J29" i="4"/>
  <c r="H29" i="4"/>
  <c r="F29" i="4"/>
  <c r="D29" i="4"/>
  <c r="J28" i="4"/>
  <c r="H28" i="4"/>
  <c r="F28" i="4"/>
  <c r="D28" i="4"/>
  <c r="J27" i="4"/>
  <c r="H27" i="4"/>
  <c r="F27" i="4"/>
  <c r="D27" i="4"/>
  <c r="J26" i="4"/>
  <c r="H26" i="4"/>
  <c r="F26" i="4"/>
  <c r="D26" i="4"/>
  <c r="J25" i="4"/>
  <c r="H25" i="4"/>
  <c r="F25" i="4"/>
  <c r="D25" i="4"/>
  <c r="J24" i="4"/>
  <c r="H24" i="4"/>
  <c r="F24" i="4"/>
  <c r="D24" i="4"/>
  <c r="J23" i="4"/>
  <c r="H23" i="4"/>
  <c r="F23" i="4"/>
  <c r="D23" i="4"/>
  <c r="J22" i="4"/>
  <c r="H22" i="4"/>
  <c r="F22" i="4"/>
  <c r="D22" i="4"/>
  <c r="J21" i="4"/>
  <c r="H21" i="4"/>
  <c r="F21" i="4"/>
  <c r="D21" i="4"/>
  <c r="J20" i="4"/>
  <c r="H20" i="4"/>
  <c r="F20" i="4"/>
  <c r="D20" i="4"/>
  <c r="J19" i="4"/>
  <c r="H19" i="4"/>
  <c r="F19" i="4"/>
  <c r="D19" i="4"/>
  <c r="O18" i="4"/>
  <c r="O58" i="4" s="1"/>
  <c r="N18" i="4"/>
  <c r="N58" i="4" s="1"/>
  <c r="M18" i="4"/>
  <c r="M58" i="4" s="1"/>
  <c r="L18" i="4"/>
  <c r="L58" i="4" s="1"/>
  <c r="I18" i="4"/>
  <c r="G18" i="4"/>
  <c r="E18" i="4"/>
  <c r="F18" i="4" s="1"/>
  <c r="C18" i="4"/>
  <c r="C58" i="4" s="1"/>
  <c r="J17" i="4"/>
  <c r="H17" i="4"/>
  <c r="F17" i="4"/>
  <c r="D17" i="4"/>
  <c r="J16" i="4"/>
  <c r="H16" i="4"/>
  <c r="F16" i="4"/>
  <c r="D16" i="4"/>
  <c r="J15" i="4"/>
  <c r="H15" i="4"/>
  <c r="F15" i="4"/>
  <c r="D15" i="4"/>
  <c r="J14" i="4"/>
  <c r="H14" i="4"/>
  <c r="F14" i="4"/>
  <c r="D14" i="4"/>
  <c r="J13" i="4"/>
  <c r="H13" i="4"/>
  <c r="F13" i="4"/>
  <c r="D13" i="4"/>
  <c r="J12" i="4"/>
  <c r="H12" i="4"/>
  <c r="F12" i="4"/>
  <c r="D12" i="4"/>
  <c r="J11" i="4"/>
  <c r="H11" i="4"/>
  <c r="F11" i="4"/>
  <c r="D11" i="4"/>
  <c r="J10" i="4"/>
  <c r="H10" i="4"/>
  <c r="F10" i="4"/>
  <c r="D10" i="4"/>
  <c r="J9" i="4"/>
  <c r="H9" i="4"/>
  <c r="F9" i="4"/>
  <c r="D9" i="4"/>
  <c r="J8" i="4"/>
  <c r="H8" i="4"/>
  <c r="F8" i="4"/>
  <c r="D8" i="4"/>
  <c r="J7" i="4"/>
  <c r="H7" i="4"/>
  <c r="F7" i="4"/>
  <c r="D7" i="4"/>
  <c r="J6" i="4"/>
  <c r="H6" i="4"/>
  <c r="F6" i="4"/>
  <c r="D6" i="4"/>
  <c r="G4" i="4"/>
  <c r="E4" i="4"/>
  <c r="C4" i="4"/>
  <c r="A2" i="4"/>
  <c r="O57" i="6"/>
  <c r="N57" i="6"/>
  <c r="M57" i="6"/>
  <c r="L57" i="6"/>
  <c r="J57" i="6"/>
  <c r="I57" i="6"/>
  <c r="G57" i="6"/>
  <c r="F57" i="6"/>
  <c r="E57" i="6"/>
  <c r="C57" i="6"/>
  <c r="J56" i="6"/>
  <c r="H56" i="6"/>
  <c r="F56" i="6"/>
  <c r="D56" i="6"/>
  <c r="J55" i="6"/>
  <c r="H55" i="6"/>
  <c r="F55" i="6"/>
  <c r="D55" i="6"/>
  <c r="J54" i="6"/>
  <c r="H54" i="6"/>
  <c r="F54" i="6"/>
  <c r="D54" i="6"/>
  <c r="J53" i="6"/>
  <c r="H53" i="6"/>
  <c r="F53" i="6"/>
  <c r="D53" i="6"/>
  <c r="J52" i="6"/>
  <c r="H52" i="6"/>
  <c r="F52" i="6"/>
  <c r="D52" i="6"/>
  <c r="J51" i="6"/>
  <c r="H51" i="6"/>
  <c r="F51" i="6"/>
  <c r="D51" i="6"/>
  <c r="O50" i="6"/>
  <c r="N50" i="6"/>
  <c r="M50" i="6"/>
  <c r="L50" i="6"/>
  <c r="I50" i="6"/>
  <c r="G50" i="6"/>
  <c r="E50" i="6"/>
  <c r="F50" i="6" s="1"/>
  <c r="C50" i="6"/>
  <c r="J49" i="6"/>
  <c r="H49" i="6"/>
  <c r="F49" i="6"/>
  <c r="D49" i="6"/>
  <c r="J48" i="6"/>
  <c r="H48" i="6"/>
  <c r="F48" i="6"/>
  <c r="D48" i="6"/>
  <c r="J47" i="6"/>
  <c r="H47" i="6"/>
  <c r="F47" i="6"/>
  <c r="D47" i="6"/>
  <c r="J46" i="6"/>
  <c r="H46" i="6"/>
  <c r="F46" i="6"/>
  <c r="D46" i="6"/>
  <c r="J45" i="6"/>
  <c r="H45" i="6"/>
  <c r="F45" i="6"/>
  <c r="D45" i="6"/>
  <c r="J44" i="6"/>
  <c r="H44" i="6"/>
  <c r="F44" i="6"/>
  <c r="D44" i="6"/>
  <c r="J43" i="6"/>
  <c r="H43" i="6"/>
  <c r="F43" i="6"/>
  <c r="D43" i="6"/>
  <c r="O42" i="6"/>
  <c r="N42" i="6"/>
  <c r="M42" i="6"/>
  <c r="L42" i="6"/>
  <c r="I42" i="6"/>
  <c r="G42" i="6"/>
  <c r="E42" i="6"/>
  <c r="F42" i="6" s="1"/>
  <c r="C42" i="6"/>
  <c r="J41" i="6"/>
  <c r="H41" i="6"/>
  <c r="F41" i="6"/>
  <c r="D41" i="6"/>
  <c r="O40" i="6"/>
  <c r="N40" i="6"/>
  <c r="M40" i="6"/>
  <c r="L40" i="6"/>
  <c r="I40" i="6"/>
  <c r="G40" i="6"/>
  <c r="E40" i="6"/>
  <c r="F40" i="6" s="1"/>
  <c r="C40" i="6"/>
  <c r="J39" i="6"/>
  <c r="H39" i="6"/>
  <c r="F39" i="6"/>
  <c r="D39" i="6"/>
  <c r="O38" i="6"/>
  <c r="N38" i="6"/>
  <c r="M38" i="6"/>
  <c r="L38" i="6"/>
  <c r="I38" i="6"/>
  <c r="G38" i="6"/>
  <c r="E38" i="6"/>
  <c r="F38" i="6" s="1"/>
  <c r="C38" i="6"/>
  <c r="J37" i="6"/>
  <c r="H37" i="6"/>
  <c r="F37" i="6"/>
  <c r="D37" i="6"/>
  <c r="J36" i="6"/>
  <c r="H36" i="6"/>
  <c r="F36" i="6"/>
  <c r="D36" i="6"/>
  <c r="J35" i="6"/>
  <c r="H35" i="6"/>
  <c r="F35" i="6"/>
  <c r="D35" i="6"/>
  <c r="J34" i="6"/>
  <c r="H34" i="6"/>
  <c r="F34" i="6"/>
  <c r="D34" i="6"/>
  <c r="J33" i="6"/>
  <c r="H33" i="6"/>
  <c r="F33" i="6"/>
  <c r="D33" i="6"/>
  <c r="J32" i="6"/>
  <c r="H32" i="6"/>
  <c r="F32" i="6"/>
  <c r="D32" i="6"/>
  <c r="J31" i="6"/>
  <c r="H31" i="6"/>
  <c r="F31" i="6"/>
  <c r="D31" i="6"/>
  <c r="J30" i="6"/>
  <c r="H30" i="6"/>
  <c r="F30" i="6"/>
  <c r="D30" i="6"/>
  <c r="J29" i="6"/>
  <c r="H29" i="6"/>
  <c r="F29" i="6"/>
  <c r="D29" i="6"/>
  <c r="J28" i="6"/>
  <c r="H28" i="6"/>
  <c r="F28" i="6"/>
  <c r="D28" i="6"/>
  <c r="J27" i="6"/>
  <c r="H27" i="6"/>
  <c r="F27" i="6"/>
  <c r="D27" i="6"/>
  <c r="J26" i="6"/>
  <c r="H26" i="6"/>
  <c r="F26" i="6"/>
  <c r="D26" i="6"/>
  <c r="J25" i="6"/>
  <c r="H25" i="6"/>
  <c r="F25" i="6"/>
  <c r="D25" i="6"/>
  <c r="J24" i="6"/>
  <c r="H24" i="6"/>
  <c r="F24" i="6"/>
  <c r="D24" i="6"/>
  <c r="J23" i="6"/>
  <c r="H23" i="6"/>
  <c r="F23" i="6"/>
  <c r="D23" i="6"/>
  <c r="J22" i="6"/>
  <c r="H22" i="6"/>
  <c r="F22" i="6"/>
  <c r="D22" i="6"/>
  <c r="J21" i="6"/>
  <c r="H21" i="6"/>
  <c r="F21" i="6"/>
  <c r="D21" i="6"/>
  <c r="J20" i="6"/>
  <c r="H20" i="6"/>
  <c r="F20" i="6"/>
  <c r="D20" i="6"/>
  <c r="J19" i="6"/>
  <c r="H19" i="6"/>
  <c r="F19" i="6"/>
  <c r="D19" i="6"/>
  <c r="O18" i="6"/>
  <c r="O58" i="6" s="1"/>
  <c r="N18" i="6"/>
  <c r="N58" i="6" s="1"/>
  <c r="M18" i="6"/>
  <c r="M58" i="6" s="1"/>
  <c r="L18" i="6"/>
  <c r="L58" i="6" s="1"/>
  <c r="I18" i="6"/>
  <c r="I58" i="6" s="1"/>
  <c r="G18" i="6"/>
  <c r="H18" i="6" s="1"/>
  <c r="E18" i="6"/>
  <c r="D18" i="6"/>
  <c r="C18" i="6"/>
  <c r="C58" i="6" s="1"/>
  <c r="J17" i="6"/>
  <c r="H17" i="6"/>
  <c r="F17" i="6"/>
  <c r="D17" i="6"/>
  <c r="J16" i="6"/>
  <c r="H16" i="6"/>
  <c r="F16" i="6"/>
  <c r="D16" i="6"/>
  <c r="J15" i="6"/>
  <c r="H15" i="6"/>
  <c r="F15" i="6"/>
  <c r="D15" i="6"/>
  <c r="J14" i="6"/>
  <c r="H14" i="6"/>
  <c r="F14" i="6"/>
  <c r="D14" i="6"/>
  <c r="J13" i="6"/>
  <c r="H13" i="6"/>
  <c r="F13" i="6"/>
  <c r="D13" i="6"/>
  <c r="J12" i="6"/>
  <c r="H12" i="6"/>
  <c r="F12" i="6"/>
  <c r="D12" i="6"/>
  <c r="J11" i="6"/>
  <c r="H11" i="6"/>
  <c r="F11" i="6"/>
  <c r="D11" i="6"/>
  <c r="J10" i="6"/>
  <c r="H10" i="6"/>
  <c r="F10" i="6"/>
  <c r="D10" i="6"/>
  <c r="J9" i="6"/>
  <c r="H9" i="6"/>
  <c r="F9" i="6"/>
  <c r="D9" i="6"/>
  <c r="J8" i="6"/>
  <c r="H8" i="6"/>
  <c r="F8" i="6"/>
  <c r="D8" i="6"/>
  <c r="J7" i="6"/>
  <c r="H7" i="6"/>
  <c r="F7" i="6"/>
  <c r="D7" i="6"/>
  <c r="J6" i="6"/>
  <c r="H6" i="6"/>
  <c r="F6" i="6"/>
  <c r="D6" i="6"/>
  <c r="O57" i="10"/>
  <c r="N57" i="10"/>
  <c r="M57" i="10"/>
  <c r="L57" i="10"/>
  <c r="J57" i="10"/>
  <c r="I57" i="10"/>
  <c r="H57" i="10"/>
  <c r="G57" i="10"/>
  <c r="F57" i="10"/>
  <c r="E57" i="10"/>
  <c r="D57" i="10"/>
  <c r="C57" i="10"/>
  <c r="J56" i="10"/>
  <c r="H56" i="10"/>
  <c r="F56" i="10"/>
  <c r="D56" i="10"/>
  <c r="J55" i="10"/>
  <c r="H55" i="10"/>
  <c r="F55" i="10"/>
  <c r="D55" i="10"/>
  <c r="J54" i="10"/>
  <c r="H54" i="10"/>
  <c r="F54" i="10"/>
  <c r="D54" i="10"/>
  <c r="J53" i="10"/>
  <c r="H53" i="10"/>
  <c r="F53" i="10"/>
  <c r="D53" i="10"/>
  <c r="J52" i="10"/>
  <c r="H52" i="10"/>
  <c r="F52" i="10"/>
  <c r="D52" i="10"/>
  <c r="J51" i="10"/>
  <c r="H51" i="10"/>
  <c r="F51" i="10"/>
  <c r="D51" i="10"/>
  <c r="O50" i="10"/>
  <c r="N50" i="10"/>
  <c r="M50" i="10"/>
  <c r="L50" i="10"/>
  <c r="I50" i="10"/>
  <c r="J50" i="10" s="1"/>
  <c r="G50" i="10"/>
  <c r="H50" i="10" s="1"/>
  <c r="E50" i="10"/>
  <c r="F50" i="10" s="1"/>
  <c r="D50" i="10"/>
  <c r="C50" i="10"/>
  <c r="J49" i="10"/>
  <c r="H49" i="10"/>
  <c r="F49" i="10"/>
  <c r="D49" i="10"/>
  <c r="J48" i="10"/>
  <c r="H48" i="10"/>
  <c r="F48" i="10"/>
  <c r="D48" i="10"/>
  <c r="J47" i="10"/>
  <c r="H47" i="10"/>
  <c r="F47" i="10"/>
  <c r="D47" i="10"/>
  <c r="J46" i="10"/>
  <c r="H46" i="10"/>
  <c r="F46" i="10"/>
  <c r="D46" i="10"/>
  <c r="J45" i="10"/>
  <c r="H45" i="10"/>
  <c r="F45" i="10"/>
  <c r="D45" i="10"/>
  <c r="J44" i="10"/>
  <c r="H44" i="10"/>
  <c r="F44" i="10"/>
  <c r="D44" i="10"/>
  <c r="J43" i="10"/>
  <c r="H43" i="10"/>
  <c r="F43" i="10"/>
  <c r="D43" i="10"/>
  <c r="O42" i="10"/>
  <c r="N42" i="10"/>
  <c r="M42" i="10"/>
  <c r="L42" i="10"/>
  <c r="I42" i="10"/>
  <c r="G42" i="10"/>
  <c r="H42" i="10" s="1"/>
  <c r="E42" i="10"/>
  <c r="F42" i="10" s="1"/>
  <c r="D42" i="10"/>
  <c r="C42" i="10"/>
  <c r="J41" i="10"/>
  <c r="H41" i="10"/>
  <c r="F41" i="10"/>
  <c r="D41" i="10"/>
  <c r="O40" i="10"/>
  <c r="N40" i="10"/>
  <c r="M40" i="10"/>
  <c r="L40" i="10"/>
  <c r="I40" i="10"/>
  <c r="G40" i="10"/>
  <c r="H40" i="10" s="1"/>
  <c r="E40" i="10"/>
  <c r="F40" i="10" s="1"/>
  <c r="D40" i="10"/>
  <c r="C40" i="10"/>
  <c r="J39" i="10"/>
  <c r="H39" i="10"/>
  <c r="F39" i="10"/>
  <c r="D39" i="10"/>
  <c r="O38" i="10"/>
  <c r="N38" i="10"/>
  <c r="M38" i="10"/>
  <c r="L38" i="10"/>
  <c r="I38" i="10"/>
  <c r="G38" i="10"/>
  <c r="H38" i="10" s="1"/>
  <c r="E38" i="10"/>
  <c r="F38" i="10" s="1"/>
  <c r="D38" i="10"/>
  <c r="C38" i="10"/>
  <c r="J37" i="10"/>
  <c r="H37" i="10"/>
  <c r="F37" i="10"/>
  <c r="D37" i="10"/>
  <c r="J36" i="10"/>
  <c r="H36" i="10"/>
  <c r="F36" i="10"/>
  <c r="D36" i="10"/>
  <c r="J35" i="10"/>
  <c r="H35" i="10"/>
  <c r="F35" i="10"/>
  <c r="D35" i="10"/>
  <c r="J34" i="10"/>
  <c r="H34" i="10"/>
  <c r="F34" i="10"/>
  <c r="D34" i="10"/>
  <c r="J33" i="10"/>
  <c r="H33" i="10"/>
  <c r="F33" i="10"/>
  <c r="D33" i="10"/>
  <c r="J32" i="10"/>
  <c r="H32" i="10"/>
  <c r="F32" i="10"/>
  <c r="D32" i="10"/>
  <c r="J31" i="10"/>
  <c r="H31" i="10"/>
  <c r="F31" i="10"/>
  <c r="D31" i="10"/>
  <c r="J30" i="10"/>
  <c r="H30" i="10"/>
  <c r="F30" i="10"/>
  <c r="D30" i="10"/>
  <c r="J29" i="10"/>
  <c r="H29" i="10"/>
  <c r="F29" i="10"/>
  <c r="D29" i="10"/>
  <c r="J28" i="10"/>
  <c r="H28" i="10"/>
  <c r="F28" i="10"/>
  <c r="D28" i="10"/>
  <c r="J27" i="10"/>
  <c r="H27" i="10"/>
  <c r="F27" i="10"/>
  <c r="D27" i="10"/>
  <c r="J26" i="10"/>
  <c r="H26" i="10"/>
  <c r="F26" i="10"/>
  <c r="D26" i="10"/>
  <c r="J25" i="10"/>
  <c r="H25" i="10"/>
  <c r="F25" i="10"/>
  <c r="D25" i="10"/>
  <c r="J24" i="10"/>
  <c r="H24" i="10"/>
  <c r="F24" i="10"/>
  <c r="D24" i="10"/>
  <c r="J23" i="10"/>
  <c r="H23" i="10"/>
  <c r="F23" i="10"/>
  <c r="D23" i="10"/>
  <c r="J22" i="10"/>
  <c r="H22" i="10"/>
  <c r="F22" i="10"/>
  <c r="D22" i="10"/>
  <c r="J21" i="10"/>
  <c r="H21" i="10"/>
  <c r="F21" i="10"/>
  <c r="D21" i="10"/>
  <c r="J20" i="10"/>
  <c r="H20" i="10"/>
  <c r="F20" i="10"/>
  <c r="D20" i="10"/>
  <c r="J19" i="10"/>
  <c r="H19" i="10"/>
  <c r="F19" i="10"/>
  <c r="D19" i="10"/>
  <c r="O18" i="10"/>
  <c r="O58" i="10" s="1"/>
  <c r="N18" i="10"/>
  <c r="N58" i="10" s="1"/>
  <c r="M18" i="10"/>
  <c r="M58" i="10" s="1"/>
  <c r="L18" i="10"/>
  <c r="L58" i="10" s="1"/>
  <c r="I18" i="10"/>
  <c r="J18" i="10" s="1"/>
  <c r="G18" i="10"/>
  <c r="H18" i="10" s="1"/>
  <c r="E18" i="10"/>
  <c r="F18" i="10" s="1"/>
  <c r="D18" i="10"/>
  <c r="C18" i="10"/>
  <c r="C58" i="10" s="1"/>
  <c r="J17" i="10"/>
  <c r="H17" i="10"/>
  <c r="F17" i="10"/>
  <c r="D17" i="10"/>
  <c r="J16" i="10"/>
  <c r="H16" i="10"/>
  <c r="F16" i="10"/>
  <c r="D16" i="10"/>
  <c r="J15" i="10"/>
  <c r="H15" i="10"/>
  <c r="F15" i="10"/>
  <c r="D15" i="10"/>
  <c r="J14" i="10"/>
  <c r="H14" i="10"/>
  <c r="F14" i="10"/>
  <c r="D14" i="10"/>
  <c r="J13" i="10"/>
  <c r="H13" i="10"/>
  <c r="F13" i="10"/>
  <c r="D13" i="10"/>
  <c r="J12" i="10"/>
  <c r="H12" i="10"/>
  <c r="F12" i="10"/>
  <c r="D12" i="10"/>
  <c r="J11" i="10"/>
  <c r="H11" i="10"/>
  <c r="F11" i="10"/>
  <c r="D11" i="10"/>
  <c r="J10" i="10"/>
  <c r="H10" i="10"/>
  <c r="F10" i="10"/>
  <c r="D10" i="10"/>
  <c r="J9" i="10"/>
  <c r="H9" i="10"/>
  <c r="F9" i="10"/>
  <c r="D9" i="10"/>
  <c r="J8" i="10"/>
  <c r="H8" i="10"/>
  <c r="F8" i="10"/>
  <c r="D8" i="10"/>
  <c r="J7" i="10"/>
  <c r="H7" i="10"/>
  <c r="F7" i="10"/>
  <c r="D7" i="10"/>
  <c r="J6" i="10"/>
  <c r="H6" i="10"/>
  <c r="F6" i="10"/>
  <c r="D6" i="10"/>
  <c r="G4" i="10"/>
  <c r="E4" i="10"/>
  <c r="C4" i="10"/>
  <c r="A2" i="10"/>
  <c r="O57" i="9"/>
  <c r="N57" i="9"/>
  <c r="M57" i="9"/>
  <c r="L57" i="9"/>
  <c r="J57" i="9"/>
  <c r="I57" i="9"/>
  <c r="H57" i="9"/>
  <c r="G57" i="9"/>
  <c r="F57" i="9"/>
  <c r="E57" i="9"/>
  <c r="D57" i="9"/>
  <c r="C57" i="9"/>
  <c r="J56" i="9"/>
  <c r="H56" i="9"/>
  <c r="F56" i="9"/>
  <c r="D56" i="9"/>
  <c r="J55" i="9"/>
  <c r="H55" i="9"/>
  <c r="F55" i="9"/>
  <c r="D55" i="9"/>
  <c r="J54" i="9"/>
  <c r="H54" i="9"/>
  <c r="F54" i="9"/>
  <c r="D54" i="9"/>
  <c r="J53" i="9"/>
  <c r="H53" i="9"/>
  <c r="F53" i="9"/>
  <c r="D53" i="9"/>
  <c r="J52" i="9"/>
  <c r="H52" i="9"/>
  <c r="F52" i="9"/>
  <c r="D52" i="9"/>
  <c r="J51" i="9"/>
  <c r="H51" i="9"/>
  <c r="F51" i="9"/>
  <c r="D51" i="9"/>
  <c r="O50" i="9"/>
  <c r="N50" i="9"/>
  <c r="M50" i="9"/>
  <c r="L50" i="9"/>
  <c r="I50" i="9"/>
  <c r="G50" i="9"/>
  <c r="H50" i="9" s="1"/>
  <c r="E50" i="9"/>
  <c r="F50" i="9" s="1"/>
  <c r="D50" i="9"/>
  <c r="C50" i="9"/>
  <c r="J49" i="9"/>
  <c r="H49" i="9"/>
  <c r="F49" i="9"/>
  <c r="D49" i="9"/>
  <c r="J48" i="9"/>
  <c r="H48" i="9"/>
  <c r="F48" i="9"/>
  <c r="D48" i="9"/>
  <c r="J47" i="9"/>
  <c r="H47" i="9"/>
  <c r="F47" i="9"/>
  <c r="D47" i="9"/>
  <c r="J46" i="9"/>
  <c r="H46" i="9"/>
  <c r="F46" i="9"/>
  <c r="D46" i="9"/>
  <c r="J45" i="9"/>
  <c r="H45" i="9"/>
  <c r="F45" i="9"/>
  <c r="D45" i="9"/>
  <c r="J44" i="9"/>
  <c r="H44" i="9"/>
  <c r="F44" i="9"/>
  <c r="D44" i="9"/>
  <c r="J43" i="9"/>
  <c r="H43" i="9"/>
  <c r="F43" i="9"/>
  <c r="D43" i="9"/>
  <c r="O42" i="9"/>
  <c r="N42" i="9"/>
  <c r="M42" i="9"/>
  <c r="L42" i="9"/>
  <c r="I42" i="9"/>
  <c r="G42" i="9"/>
  <c r="H42" i="9" s="1"/>
  <c r="E42" i="9"/>
  <c r="F42" i="9" s="1"/>
  <c r="D42" i="9"/>
  <c r="C42" i="9"/>
  <c r="J41" i="9"/>
  <c r="H41" i="9"/>
  <c r="F41" i="9"/>
  <c r="D41" i="9"/>
  <c r="O40" i="9"/>
  <c r="N40" i="9"/>
  <c r="M40" i="9"/>
  <c r="L40" i="9"/>
  <c r="I40" i="9"/>
  <c r="H40" i="9"/>
  <c r="G40" i="9"/>
  <c r="E40" i="9"/>
  <c r="F40" i="9" s="1"/>
  <c r="D40" i="9"/>
  <c r="C40" i="9"/>
  <c r="J39" i="9"/>
  <c r="H39" i="9"/>
  <c r="F39" i="9"/>
  <c r="D39" i="9"/>
  <c r="O38" i="9"/>
  <c r="N38" i="9"/>
  <c r="M38" i="9"/>
  <c r="L38" i="9"/>
  <c r="I38" i="9"/>
  <c r="G38" i="9"/>
  <c r="H38" i="9" s="1"/>
  <c r="E38" i="9"/>
  <c r="F38" i="9" s="1"/>
  <c r="D38" i="9"/>
  <c r="C38" i="9"/>
  <c r="J37" i="9"/>
  <c r="H37" i="9"/>
  <c r="F37" i="9"/>
  <c r="D37" i="9"/>
  <c r="J36" i="9"/>
  <c r="H36" i="9"/>
  <c r="F36" i="9"/>
  <c r="D36" i="9"/>
  <c r="J35" i="9"/>
  <c r="H35" i="9"/>
  <c r="F35" i="9"/>
  <c r="D35" i="9"/>
  <c r="J34" i="9"/>
  <c r="H34" i="9"/>
  <c r="F34" i="9"/>
  <c r="D34" i="9"/>
  <c r="J33" i="9"/>
  <c r="H33" i="9"/>
  <c r="F33" i="9"/>
  <c r="D33" i="9"/>
  <c r="J32" i="9"/>
  <c r="H32" i="9"/>
  <c r="F32" i="9"/>
  <c r="D32" i="9"/>
  <c r="J31" i="9"/>
  <c r="H31" i="9"/>
  <c r="F31" i="9"/>
  <c r="D31" i="9"/>
  <c r="J30" i="9"/>
  <c r="H30" i="9"/>
  <c r="F30" i="9"/>
  <c r="D30" i="9"/>
  <c r="J29" i="9"/>
  <c r="H29" i="9"/>
  <c r="F29" i="9"/>
  <c r="D29" i="9"/>
  <c r="J28" i="9"/>
  <c r="H28" i="9"/>
  <c r="F28" i="9"/>
  <c r="D28" i="9"/>
  <c r="J27" i="9"/>
  <c r="H27" i="9"/>
  <c r="F27" i="9"/>
  <c r="D27" i="9"/>
  <c r="J26" i="9"/>
  <c r="H26" i="9"/>
  <c r="F26" i="9"/>
  <c r="D26" i="9"/>
  <c r="J25" i="9"/>
  <c r="H25" i="9"/>
  <c r="F25" i="9"/>
  <c r="D25" i="9"/>
  <c r="J24" i="9"/>
  <c r="H24" i="9"/>
  <c r="F24" i="9"/>
  <c r="D24" i="9"/>
  <c r="J23" i="9"/>
  <c r="H23" i="9"/>
  <c r="F23" i="9"/>
  <c r="D23" i="9"/>
  <c r="J22" i="9"/>
  <c r="H22" i="9"/>
  <c r="F22" i="9"/>
  <c r="D22" i="9"/>
  <c r="J21" i="9"/>
  <c r="H21" i="9"/>
  <c r="F21" i="9"/>
  <c r="D21" i="9"/>
  <c r="J20" i="9"/>
  <c r="H20" i="9"/>
  <c r="F20" i="9"/>
  <c r="D20" i="9"/>
  <c r="J19" i="9"/>
  <c r="H19" i="9"/>
  <c r="F19" i="9"/>
  <c r="D19" i="9"/>
  <c r="O18" i="9"/>
  <c r="O58" i="9" s="1"/>
  <c r="N18" i="9"/>
  <c r="N58" i="9" s="1"/>
  <c r="M18" i="9"/>
  <c r="M58" i="9" s="1"/>
  <c r="L18" i="9"/>
  <c r="L58" i="9" s="1"/>
  <c r="I18" i="9"/>
  <c r="G18" i="9"/>
  <c r="E18" i="9"/>
  <c r="F18" i="9" s="1"/>
  <c r="D18" i="9"/>
  <c r="C18" i="9"/>
  <c r="C58" i="9" s="1"/>
  <c r="J17" i="9"/>
  <c r="H17" i="9"/>
  <c r="F17" i="9"/>
  <c r="D17" i="9"/>
  <c r="J16" i="9"/>
  <c r="H16" i="9"/>
  <c r="F16" i="9"/>
  <c r="D16" i="9"/>
  <c r="J15" i="9"/>
  <c r="H15" i="9"/>
  <c r="F15" i="9"/>
  <c r="D15" i="9"/>
  <c r="J14" i="9"/>
  <c r="H14" i="9"/>
  <c r="F14" i="9"/>
  <c r="D14" i="9"/>
  <c r="J13" i="9"/>
  <c r="H13" i="9"/>
  <c r="F13" i="9"/>
  <c r="D13" i="9"/>
  <c r="J12" i="9"/>
  <c r="H12" i="9"/>
  <c r="F12" i="9"/>
  <c r="D12" i="9"/>
  <c r="J11" i="9"/>
  <c r="H11" i="9"/>
  <c r="F11" i="9"/>
  <c r="D11" i="9"/>
  <c r="J10" i="9"/>
  <c r="H10" i="9"/>
  <c r="F10" i="9"/>
  <c r="D10" i="9"/>
  <c r="J9" i="9"/>
  <c r="H9" i="9"/>
  <c r="F9" i="9"/>
  <c r="D9" i="9"/>
  <c r="J8" i="9"/>
  <c r="H8" i="9"/>
  <c r="F8" i="9"/>
  <c r="D8" i="9"/>
  <c r="J7" i="9"/>
  <c r="H7" i="9"/>
  <c r="F7" i="9"/>
  <c r="D7" i="9"/>
  <c r="J6" i="9"/>
  <c r="H6" i="9"/>
  <c r="F6" i="9"/>
  <c r="D6" i="9"/>
  <c r="N58" i="13" l="1"/>
  <c r="D58" i="10"/>
  <c r="J40" i="9"/>
  <c r="J38" i="10"/>
  <c r="D58" i="6"/>
  <c r="J38" i="6"/>
  <c r="J40" i="6"/>
  <c r="J42" i="6"/>
  <c r="J50" i="6"/>
  <c r="J18" i="8"/>
  <c r="J38" i="8"/>
  <c r="J40" i="8"/>
  <c r="J42" i="8"/>
  <c r="J50" i="8"/>
  <c r="D58" i="9"/>
  <c r="J18" i="9"/>
  <c r="J42" i="9"/>
  <c r="J40" i="10"/>
  <c r="G58" i="4"/>
  <c r="D58" i="8"/>
  <c r="F18" i="11"/>
  <c r="F38" i="11"/>
  <c r="F40" i="11"/>
  <c r="F42" i="11"/>
  <c r="F50" i="11"/>
  <c r="D58" i="4"/>
  <c r="J38" i="9"/>
  <c r="J50" i="9"/>
  <c r="J42" i="10"/>
  <c r="J18" i="4"/>
  <c r="J38" i="4"/>
  <c r="J40" i="4"/>
  <c r="J42" i="4"/>
  <c r="J50" i="4"/>
  <c r="G58" i="9"/>
  <c r="H18" i="9"/>
  <c r="G58" i="6"/>
  <c r="G58" i="10"/>
  <c r="G58" i="8"/>
  <c r="H18" i="11"/>
  <c r="H18" i="8"/>
  <c r="H18" i="4"/>
  <c r="H38" i="11"/>
  <c r="H38" i="8"/>
  <c r="H38" i="4"/>
  <c r="H38" i="6"/>
  <c r="H50" i="11"/>
  <c r="H50" i="8"/>
  <c r="H50" i="4"/>
  <c r="H50" i="6"/>
  <c r="H57" i="8"/>
  <c r="H57" i="4"/>
  <c r="H57" i="6"/>
  <c r="E58" i="9"/>
  <c r="F58" i="9" s="1"/>
  <c r="I58" i="9"/>
  <c r="E58" i="10"/>
  <c r="F58" i="10" s="1"/>
  <c r="I58" i="10"/>
  <c r="E58" i="6"/>
  <c r="F58" i="6" s="1"/>
  <c r="G58" i="11"/>
  <c r="H58" i="11" s="1"/>
  <c r="D18" i="15"/>
  <c r="D38" i="15"/>
  <c r="D40" i="15"/>
  <c r="D42" i="15"/>
  <c r="H40" i="11"/>
  <c r="H40" i="8"/>
  <c r="H40" i="4"/>
  <c r="H40" i="6"/>
  <c r="F18" i="6"/>
  <c r="J18" i="6"/>
  <c r="D18" i="8"/>
  <c r="D18" i="4"/>
  <c r="D18" i="11"/>
  <c r="D38" i="8"/>
  <c r="D38" i="4"/>
  <c r="D38" i="6"/>
  <c r="D38" i="11"/>
  <c r="D40" i="8"/>
  <c r="D40" i="4"/>
  <c r="D40" i="6"/>
  <c r="D40" i="11"/>
  <c r="D42" i="8"/>
  <c r="D42" i="4"/>
  <c r="D42" i="6"/>
  <c r="D42" i="11"/>
  <c r="D50" i="8"/>
  <c r="D50" i="4"/>
  <c r="D50" i="6"/>
  <c r="D50" i="11"/>
  <c r="D57" i="8"/>
  <c r="D57" i="4"/>
  <c r="D57" i="6"/>
  <c r="G58" i="15"/>
  <c r="H58" i="15" s="1"/>
  <c r="H42" i="11"/>
  <c r="H42" i="8"/>
  <c r="H42" i="4"/>
  <c r="H42" i="6"/>
  <c r="D58" i="11"/>
  <c r="D18" i="13"/>
  <c r="D38" i="13"/>
  <c r="D40" i="13"/>
  <c r="D42" i="13"/>
  <c r="D50" i="13"/>
  <c r="G58" i="13"/>
  <c r="D58" i="15"/>
  <c r="N58" i="11"/>
  <c r="F58" i="11" s="1"/>
  <c r="M58" i="13"/>
  <c r="F58" i="13" s="1"/>
  <c r="M58" i="15"/>
  <c r="F58" i="15" s="1"/>
  <c r="E58" i="4"/>
  <c r="F58" i="4" s="1"/>
  <c r="I58" i="4"/>
  <c r="E58" i="8"/>
  <c r="F58" i="8" s="1"/>
  <c r="I58" i="8"/>
  <c r="I58" i="11"/>
  <c r="J58" i="11" s="1"/>
  <c r="I58" i="13"/>
  <c r="J58" i="13" s="1"/>
  <c r="I58" i="15"/>
  <c r="J58" i="15" s="1"/>
  <c r="H58" i="13" l="1"/>
  <c r="J58" i="6"/>
  <c r="J58" i="9"/>
  <c r="H58" i="10"/>
  <c r="H58" i="8"/>
  <c r="H58" i="4"/>
  <c r="J58" i="8"/>
  <c r="J58" i="4"/>
  <c r="J58" i="10"/>
  <c r="H58" i="9"/>
  <c r="H58" i="6"/>
</calcChain>
</file>

<file path=xl/sharedStrings.xml><?xml version="1.0" encoding="utf-8"?>
<sst xmlns="http://schemas.openxmlformats.org/spreadsheetml/2006/main" count="547" uniqueCount="89">
  <si>
    <t>Table No.11 (A)</t>
  </si>
  <si>
    <t>BANK SCHEME WISE NPA</t>
  </si>
  <si>
    <t xml:space="preserve"> DATA FOR THE QUARTER ENDED  JUNE 2026</t>
  </si>
  <si>
    <t>SNo.</t>
  </si>
  <si>
    <t>NAME OF THE BANK</t>
  </si>
  <si>
    <t xml:space="preserve">  Agriculture (Priority Sector)</t>
  </si>
  <si>
    <t>As on 31.03.2024</t>
  </si>
  <si>
    <t>As on 31.03.2025</t>
  </si>
  <si>
    <t>As on 31.03.2026</t>
  </si>
  <si>
    <t>UP TO THE QUARTER</t>
  </si>
  <si>
    <t>Gross NPA</t>
  </si>
  <si>
    <t>NPA%age Against Total Priority Sec. NPA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</si>
  <si>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</si>
  <si>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</si>
  <si>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</si>
  <si>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</si>
  <si>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</si>
  <si>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</si>
  <si>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</si>
  <si>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</si>
  <si>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</si>
  <si>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STATE BANK OF INDIA</t>
  </si>
  <si>
    <t>UCO BANK</t>
  </si>
  <si>
    <t>UNION BANK OF INDIA</t>
  </si>
  <si>
    <t>SUB TOTAL (PSUs)</t>
  </si>
  <si>
    <t>AXIS BANK</t>
  </si>
  <si>
    <t>BANDHAN BANK</t>
  </si>
  <si>
    <t>CITY UNION BANK</t>
  </si>
  <si>
    <t>DCB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</si>
  <si>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</si>
  <si>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</si>
  <si>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</si>
  <si>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</si>
  <si>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</si>
  <si>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</si>
  <si>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</si>
  <si>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</si>
  <si>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</si>
  <si>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</si>
  <si>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 INDIA (E-LVB)</t>
  </si>
  <si>
    <t>RBL BANK</t>
  </si>
  <si>
    <t>SOUTH INDIAN BANK</t>
  </si>
  <si>
    <t>TAMILNAD MERCANTILE BANK</t>
  </si>
  <si>
    <t>YES BANK</t>
  </si>
  <si>
    <t>SUB TOTAL (PRIVATE BANKs)</t>
  </si>
  <si>
    <t>APEX BANK</t>
  </si>
  <si>
    <t>SUB TOTAL (COOP.BANKs)</t>
  </si>
  <si>
    <t xml:space="preserve">CHATTISGARH GRAMIN BANK </t>
  </si>
  <si>
    <t xml:space="preserve">SUB TOTAL  (RRBs) </t>
  </si>
  <si>
    <t>AU SMALL FIN.BANK</t>
  </si>
  <si>
    <t>EQUITAS SMALL FIN. BANK</t>
  </si>
  <si>
    <t>ESAF SMALL FIN. BANK</t>
  </si>
  <si>
    <t>JANA SMALL FIN. BANK</t>
  </si>
  <si>
    <t>SURYODAY SMALL FIN. BANK</t>
  </si>
  <si>
    <t>UJJIVAN SMALL FIN. BANK</t>
  </si>
  <si>
    <t>UTKARSH SMALL FIN. BANK</t>
  </si>
  <si>
    <t>SUB TOTAL (SMALL FIN. BANK)</t>
  </si>
  <si>
    <t>AIRTEL PAYMENTS BANK</t>
  </si>
  <si>
    <t>JIO PAYMENTS BANK</t>
  </si>
  <si>
    <t>FINO PAYMENTS BANK</t>
  </si>
  <si>
    <t>PAYTM  PAYMENTS BANK</t>
  </si>
  <si>
    <t>INDIA POST PAYMENTS BANK</t>
  </si>
  <si>
    <t>NSDL  PAYMENTS  BANK</t>
  </si>
  <si>
    <t>SUB TOTAL (PAYMENT BANK)</t>
  </si>
  <si>
    <t>GRAND TOTAL</t>
  </si>
  <si>
    <t>Table No.11 (B)</t>
  </si>
  <si>
    <t xml:space="preserve">MSME </t>
  </si>
  <si>
    <t>Table No.11 (C)</t>
  </si>
  <si>
    <t xml:space="preserve">BANK SCHEME WISE NPA </t>
  </si>
  <si>
    <t xml:space="preserve"> DATA FOR THE QUARTER ENDED  JUNE 2026 JUNE 2026</t>
  </si>
  <si>
    <t>Education Loan (Priority Sector)</t>
  </si>
  <si>
    <t>Table No.11 (D)</t>
  </si>
  <si>
    <t xml:space="preserve">   Housing Loan (Priority Sector)</t>
  </si>
  <si>
    <t>(Amt. In crores)</t>
  </si>
  <si>
    <t>Table No.11 (E)</t>
  </si>
  <si>
    <t>NPA in Other Priority Sector (OPS)</t>
  </si>
  <si>
    <t xml:space="preserve"> (Amt. In crores)</t>
  </si>
  <si>
    <t>Table No.11 (F)</t>
  </si>
  <si>
    <t xml:space="preserve">BANK SCHEME WISE NPA  </t>
  </si>
  <si>
    <t>Total NPA in Priority Sector</t>
  </si>
  <si>
    <t>NPA%age Against Outstanding of  Priority Sec. Adv</t>
  </si>
  <si>
    <t>Table No.11 (G)</t>
  </si>
  <si>
    <t xml:space="preserve">  Total NPA in Non-Priority Sector</t>
  </si>
  <si>
    <t>NPA%age Against Outstanding of Non- Priority Sec. Adv</t>
  </si>
  <si>
    <t>Table No.11 (H)</t>
  </si>
  <si>
    <t xml:space="preserve">TABLE No.11(P) BANK SCHEME WISE NPA </t>
  </si>
  <si>
    <t>NPA (Priority+Non Priority)</t>
  </si>
  <si>
    <t>%age</t>
  </si>
  <si>
    <t>NPA%age Against Outstanding of Priority sec+ Non- Priority Sec. Adv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</si>
</sst>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3"/>
      <name val="Arial"/>
      <family val="2"/>
    </font>
    <font>
      <b/>
      <sz val="12"/>
      <name val="Arial"/>
      <family val="2"/>
    </font>
    <font>
      <b/>
      <sz val="10.5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96">
    <xf numFmtId="0" fontId="0" fillId="0" borderId="0" xfId="0"/>
    <xf numFmtId="0" fontId="1" fillId="0" borderId="0" xfId="1"/>
    <xf numFmtId="0" fontId="2" fillId="0" borderId="0" xfId="1" applyFont="1"/>
    <xf numFmtId="2" fontId="6" fillId="0" borderId="0" xfId="1" applyNumberFormat="1" applyFont="1"/>
    <xf numFmtId="0" fontId="5" fillId="0" borderId="0" xfId="1" applyFont="1"/>
    <xf numFmtId="2" fontId="1" fillId="0" borderId="0" xfId="1" applyNumberFormat="1"/>
    <xf numFmtId="2" fontId="1" fillId="2" borderId="0" xfId="1" applyNumberFormat="1" applyFill="1"/>
    <xf numFmtId="2" fontId="6" fillId="0" borderId="0" xfId="1" applyNumberFormat="1" applyFont="1" applyAlignment="1">
      <alignment horizontal="center" vertical="center"/>
    </xf>
    <xf numFmtId="0" fontId="5" fillId="0" borderId="0" xfId="1" applyFont="1" applyAlignment="1">
      <alignment vertical="top" wrapText="1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/>
    </xf>
    <xf numFmtId="0" fontId="5" fillId="0" borderId="0" xfId="1" applyFont="1" applyAlignment="1">
      <alignment horizontal="center" vertical="top" wrapText="1"/>
    </xf>
    <xf numFmtId="2" fontId="5" fillId="0" borderId="0" xfId="1" applyNumberFormat="1" applyFont="1"/>
    <xf numFmtId="2" fontId="5" fillId="2" borderId="0" xfId="1" applyNumberFormat="1" applyFont="1" applyFill="1"/>
    <xf numFmtId="0" fontId="6" fillId="0" borderId="0" xfId="1" applyFont="1"/>
    <xf numFmtId="0" fontId="6" fillId="0" borderId="0" xfId="1" applyFont="1" applyAlignment="1">
      <alignment vertical="top" wrapText="1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vertical="center"/>
    </xf>
    <xf numFmtId="0" fontId="4" fillId="0" borderId="6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2" fontId="5" fillId="0" borderId="2" xfId="1" applyNumberFormat="1" applyFont="1" applyBorder="1" applyAlignment="1">
      <alignment horizontal="center" vertical="center" wrapText="1"/>
    </xf>
    <xf numFmtId="2" fontId="5" fillId="0" borderId="0" xfId="1" applyNumberFormat="1" applyFont="1" applyAlignment="1">
      <alignment horizontal="center" vertical="center"/>
    </xf>
    <xf numFmtId="0" fontId="5" fillId="0" borderId="6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center" vertical="top" wrapText="1"/>
    </xf>
    <xf numFmtId="2" fontId="5" fillId="0" borderId="2" xfId="1" applyNumberFormat="1" applyFont="1" applyBorder="1" applyAlignment="1">
      <alignment horizontal="center" vertical="top" wrapText="1"/>
    </xf>
    <xf numFmtId="2" fontId="5" fillId="0" borderId="7" xfId="1" applyNumberFormat="1" applyFont="1" applyBorder="1" applyAlignment="1">
      <alignment horizontal="center" vertical="top" wrapText="1"/>
    </xf>
    <xf numFmtId="2" fontId="5" fillId="0" borderId="7" xfId="1" applyNumberFormat="1" applyFont="1" applyBorder="1" applyAlignment="1">
      <alignment horizontal="center" vertical="center" wrapText="1"/>
    </xf>
    <xf numFmtId="0" fontId="1" fillId="0" borderId="12" xfId="1" applyBorder="1"/>
    <xf numFmtId="0" fontId="1" fillId="0" borderId="12" xfId="1" applyBorder="1" applyAlignment="1">
      <alignment horizontal="left"/>
    </xf>
    <xf numFmtId="0" fontId="5" fillId="0" borderId="12" xfId="1" applyFont="1" applyBorder="1"/>
    <xf numFmtId="2" fontId="1" fillId="0" borderId="12" xfId="1" applyNumberFormat="1" applyBorder="1"/>
    <xf numFmtId="2" fontId="5" fillId="0" borderId="12" xfId="1" applyNumberFormat="1" applyFont="1" applyBorder="1"/>
    <xf numFmtId="2" fontId="1" fillId="2" borderId="12" xfId="1" applyNumberFormat="1" applyFill="1" applyBorder="1"/>
    <xf numFmtId="0" fontId="0" fillId="0" borderId="0" xfId="0" applyAlignment="1">
      <alignment horizontal="center" vertical="center" wrapText="1"/>
    </xf>
    <xf numFmtId="0" fontId="5" fillId="0" borderId="12" xfId="1" applyFont="1" applyBorder="1"/>
    <xf numFmtId="2" fontId="6" fillId="0" borderId="0" xfId="1" applyNumberFormat="1" applyFont="1" applyAlignment="1">
      <alignment horizontal="center"/>
    </xf>
    <xf numFmtId="2" fontId="6" fillId="0" borderId="0" xfId="1" applyNumberFormat="1" applyFont="1" applyBorder="1" applyAlignment="1">
      <alignment horizontal="center" vertical="center"/>
    </xf>
    <xf numFmtId="2" fontId="5" fillId="0" borderId="0" xfId="1" applyNumberFormat="1" applyFont="1" applyBorder="1" applyAlignment="1">
      <alignment horizontal="center" vertical="center" wrapText="1"/>
    </xf>
    <xf numFmtId="2" fontId="1" fillId="0" borderId="0" xfId="1" applyNumberFormat="1" applyBorder="1"/>
    <xf numFmtId="0" fontId="1" fillId="0" borderId="0" xfId="1" applyBorder="1"/>
    <xf numFmtId="2" fontId="5" fillId="0" borderId="0" xfId="1" applyNumberFormat="1" applyFont="1" applyBorder="1"/>
    <xf numFmtId="0" fontId="5" fillId="0" borderId="0" xfId="1" applyFont="1" applyBorder="1"/>
    <xf numFmtId="0" fontId="4" fillId="0" borderId="12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2" fontId="5" fillId="0" borderId="12" xfId="1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textRotation="180" wrapText="1"/>
    </xf>
    <xf numFmtId="2" fontId="6" fillId="0" borderId="0" xfId="1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6" fillId="0" borderId="1" xfId="1" applyNumberFormat="1" applyFont="1" applyBorder="1" applyAlignment="1">
      <alignment horizontal="center"/>
    </xf>
    <xf numFmtId="0" fontId="5" fillId="0" borderId="2" xfId="1" applyFont="1" applyBorder="1" applyAlignment="1">
      <alignment horizontal="center" vertical="center" wrapText="1"/>
    </xf>
    <xf numFmtId="2" fontId="5" fillId="0" borderId="2" xfId="1" applyNumberFormat="1" applyFont="1" applyBorder="1" applyAlignment="1">
      <alignment horizontal="center" vertical="center"/>
    </xf>
    <xf numFmtId="2" fontId="5" fillId="0" borderId="2" xfId="1" applyNumberFormat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/>
    </xf>
    <xf numFmtId="0" fontId="5" fillId="0" borderId="12" xfId="1" applyFont="1" applyBorder="1"/>
    <xf numFmtId="2" fontId="5" fillId="0" borderId="0" xfId="1" applyNumberFormat="1" applyFont="1" applyAlignment="1">
      <alignment horizontal="center" vertical="center"/>
    </xf>
    <xf numFmtId="0" fontId="5" fillId="0" borderId="3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2" fontId="5" fillId="0" borderId="4" xfId="1" applyNumberFormat="1" applyFont="1" applyBorder="1" applyAlignment="1">
      <alignment horizontal="center" vertical="center"/>
    </xf>
    <xf numFmtId="2" fontId="5" fillId="0" borderId="5" xfId="1" applyNumberFormat="1" applyFont="1" applyBorder="1" applyAlignment="1">
      <alignment horizontal="center" vertical="center"/>
    </xf>
    <xf numFmtId="2" fontId="5" fillId="0" borderId="7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2" fontId="6" fillId="0" borderId="4" xfId="1" applyNumberFormat="1" applyFont="1" applyBorder="1" applyAlignment="1">
      <alignment horizontal="center" vertical="center"/>
    </xf>
    <xf numFmtId="2" fontId="6" fillId="0" borderId="5" xfId="1" applyNumberFormat="1" applyFont="1" applyBorder="1" applyAlignment="1">
      <alignment horizontal="center" vertical="center"/>
    </xf>
    <xf numFmtId="2" fontId="3" fillId="0" borderId="0" xfId="1" applyNumberFormat="1" applyFont="1" applyAlignment="1">
      <alignment horizontal="center"/>
    </xf>
    <xf numFmtId="2" fontId="6" fillId="0" borderId="8" xfId="1" applyNumberFormat="1" applyFont="1" applyBorder="1" applyAlignment="1">
      <alignment horizontal="center" vertical="center"/>
    </xf>
    <xf numFmtId="2" fontId="6" fillId="0" borderId="9" xfId="1" applyNumberFormat="1" applyFont="1" applyBorder="1" applyAlignment="1">
      <alignment horizontal="center" vertical="center"/>
    </xf>
    <xf numFmtId="2" fontId="6" fillId="0" borderId="10" xfId="1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textRotation="180" wrapText="1"/>
    </xf>
    <xf numFmtId="2" fontId="6" fillId="0" borderId="0" xfId="1" applyNumberFormat="1" applyFont="1" applyAlignment="1">
      <alignment horizontal="center"/>
    </xf>
    <xf numFmtId="0" fontId="4" fillId="0" borderId="12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2" fontId="6" fillId="0" borderId="12" xfId="1" applyNumberFormat="1" applyFont="1" applyBorder="1" applyAlignment="1">
      <alignment horizontal="center" vertical="center"/>
    </xf>
    <xf numFmtId="2" fontId="5" fillId="0" borderId="12" xfId="1" applyNumberFormat="1" applyFont="1" applyBorder="1" applyAlignment="1">
      <alignment horizontal="center" vertical="center" wrapText="1"/>
    </xf>
    <xf numFmtId="2" fontId="3" fillId="0" borderId="0" xfId="1" applyNumberFormat="1" applyFont="1" applyAlignment="1">
      <alignment horizontal="center" vertical="center"/>
    </xf>
    <xf numFmtId="0" fontId="6" fillId="3" borderId="0" xfId="1" applyFont="1" applyFill="1"/>
    <xf numFmtId="0" fontId="5" fillId="3" borderId="0" xfId="1" applyFont="1" applyFill="1" applyAlignment="1">
      <alignment vertical="center"/>
    </xf>
    <xf numFmtId="0" fontId="5" fillId="3" borderId="0" xfId="1" applyFont="1" applyFill="1" applyAlignment="1">
      <alignment horizontal="center" vertical="center"/>
    </xf>
    <xf numFmtId="2" fontId="5" fillId="3" borderId="0" xfId="1" applyNumberFormat="1" applyFont="1" applyFill="1" applyAlignment="1">
      <alignment horizontal="center" vertical="center" wrapText="1"/>
    </xf>
    <xf numFmtId="0" fontId="5" fillId="3" borderId="0" xfId="1" applyFont="1" applyFill="1" applyAlignment="1">
      <alignment horizontal="center" vertical="center" wrapText="1"/>
    </xf>
    <xf numFmtId="0" fontId="1" fillId="3" borderId="12" xfId="1" applyFill="1" applyBorder="1"/>
    <xf numFmtId="2" fontId="5" fillId="3" borderId="12" xfId="1" applyNumberFormat="1" applyFont="1" applyFill="1" applyBorder="1"/>
    <xf numFmtId="2" fontId="1" fillId="3" borderId="12" xfId="1" applyNumberFormat="1" applyFill="1" applyBorder="1"/>
    <xf numFmtId="0" fontId="1" fillId="3" borderId="0" xfId="1" applyFill="1"/>
    <xf numFmtId="0" fontId="5" fillId="3" borderId="0" xfId="1" applyFont="1" applyFill="1"/>
    <xf numFmtId="2" fontId="1" fillId="3" borderId="0" xfId="1" applyNumberFormat="1" applyFill="1"/>
    <xf numFmtId="2" fontId="5" fillId="3" borderId="12" xfId="1" applyNumberFormat="1" applyFont="1" applyFill="1" applyBorder="1" applyAlignment="1">
      <alignment horizontal="center" vertical="center" wrapText="1"/>
    </xf>
    <xf numFmtId="0" fontId="5" fillId="3" borderId="12" xfId="1" applyFont="1" applyFill="1" applyBorder="1" applyAlignment="1">
      <alignment horizontal="center" vertical="center" wrapText="1"/>
    </xf>
    <xf numFmtId="2" fontId="6" fillId="3" borderId="0" xfId="1" applyNumberFormat="1" applyFont="1" applyFill="1" applyAlignment="1">
      <alignment horizontal="center" vertical="center"/>
    </xf>
    <xf numFmtId="2" fontId="5" fillId="3" borderId="12" xfId="1" applyNumberFormat="1" applyFont="1" applyFill="1" applyBorder="1" applyAlignment="1">
      <alignment horizontal="center" vertical="center"/>
    </xf>
    <xf numFmtId="0" fontId="5" fillId="3" borderId="12" xfId="1" applyFont="1" applyFill="1" applyBorder="1" applyAlignment="1">
      <alignment horizontal="center" vertical="center"/>
    </xf>
    <xf numFmtId="0" fontId="5" fillId="3" borderId="12" xfId="1" applyFont="1" applyFill="1" applyBorder="1"/>
    <xf numFmtId="2" fontId="5" fillId="3" borderId="0" xfId="1" applyNumberFormat="1" applyFont="1" applyFill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8"/>
  <sheetViews>
    <sheetView tabSelected="1" zoomScaleSheetLayoutView="100" workbookViewId="0">
      <selection activeCell="B22" sqref="B22"/>
    </sheetView>
  </sheetViews>
  <sheetFormatPr defaultColWidth="9.140625" defaultRowHeight="12.75" x14ac:dyDescent="0.2"/>
  <cols>
    <col min="1" max="1" width="5.7109375" style="1" customWidth="1"/>
    <col min="2" max="2" width="29" style="1" customWidth="1"/>
    <col min="3" max="3" width="10.7109375" style="5" customWidth="1"/>
    <col min="4" max="4" width="15.7109375" style="5" customWidth="1"/>
    <col min="5" max="5" width="11.7109375" style="5" customWidth="1"/>
    <col min="6" max="6" width="15.7109375" style="5" customWidth="1"/>
    <col min="7" max="7" width="10.7109375" style="5" customWidth="1"/>
    <col min="8" max="8" width="15.7109375" style="6" customWidth="1"/>
    <col min="9" max="9" width="11.85546875" style="6" customWidth="1"/>
    <col min="10" max="10" width="16" style="5" customWidth="1"/>
    <col min="11" max="11" width="5.7109375" style="5" hidden="1" customWidth="1"/>
    <col min="12" max="12" width="8.28515625" style="5" hidden="1" customWidth="1"/>
    <col min="13" max="16" width="9.140625" style="1" hidden="1" customWidth="1"/>
    <col min="17" max="208" width="9.140625" style="1" customWidth="1"/>
    <col min="209" max="16384" width="9.140625" style="1"/>
  </cols>
  <sheetData>
    <row r="1" spans="1:15" s="15" customFormat="1" ht="19.5" customHeight="1" x14ac:dyDescent="0.25">
      <c r="A1" s="15" t="s">
        <v>0</v>
      </c>
      <c r="C1" s="48" t="s">
        <v>1</v>
      </c>
      <c r="D1" s="49"/>
      <c r="E1" s="49"/>
      <c r="F1" s="49"/>
      <c r="G1" s="49"/>
      <c r="H1" s="49"/>
      <c r="I1" s="49"/>
      <c r="J1" s="49"/>
    </row>
    <row r="2" spans="1:15" s="15" customFormat="1" ht="16.350000000000001" customHeight="1" x14ac:dyDescent="0.25">
      <c r="A2" s="50" t="s">
        <v>2</v>
      </c>
      <c r="B2" s="50"/>
      <c r="C2" s="50"/>
      <c r="D2" s="50"/>
      <c r="E2" s="50"/>
      <c r="F2" s="50"/>
      <c r="G2" s="50"/>
      <c r="H2" s="50"/>
      <c r="I2" s="50"/>
      <c r="J2" s="50"/>
      <c r="K2" s="16"/>
    </row>
    <row r="3" spans="1:15" s="9" customFormat="1" ht="14.25" customHeight="1" x14ac:dyDescent="0.25">
      <c r="A3" s="51" t="s">
        <v>3</v>
      </c>
      <c r="B3" s="51" t="s">
        <v>4</v>
      </c>
      <c r="C3" s="52" t="s">
        <v>5</v>
      </c>
      <c r="D3" s="52"/>
      <c r="E3" s="52"/>
      <c r="F3" s="52"/>
      <c r="G3" s="52"/>
      <c r="H3" s="52"/>
      <c r="I3" s="52"/>
      <c r="J3" s="52"/>
      <c r="K3" s="47"/>
      <c r="L3" s="22"/>
    </row>
    <row r="4" spans="1:15" s="10" customFormat="1" ht="24.75" customHeight="1" x14ac:dyDescent="0.25">
      <c r="A4" s="51"/>
      <c r="B4" s="51"/>
      <c r="C4" s="53" t="s">
        <v>6</v>
      </c>
      <c r="D4" s="53"/>
      <c r="E4" s="53" t="s">
        <v>7</v>
      </c>
      <c r="F4" s="53"/>
      <c r="G4" s="53" t="s">
        <v>8</v>
      </c>
      <c r="H4" s="53"/>
      <c r="I4" s="53" t="s">
        <v>9</v>
      </c>
      <c r="J4" s="53"/>
      <c r="K4" s="47"/>
      <c r="L4" s="9"/>
    </row>
    <row r="5" spans="1:15" s="12" customFormat="1" ht="49.5" customHeight="1" x14ac:dyDescent="0.2">
      <c r="A5" s="25"/>
      <c r="B5" s="25"/>
      <c r="C5" s="26" t="s">
        <v>10</v>
      </c>
      <c r="D5" s="26" t="s">
        <v>11</v>
      </c>
      <c r="E5" s="26" t="s">
        <v>10</v>
      </c>
      <c r="F5" s="26" t="s">
        <v>11</v>
      </c>
      <c r="G5" s="26" t="s">
        <v>10</v>
      </c>
      <c r="H5" s="26" t="s">
        <v>11</v>
      </c>
      <c r="I5" s="26" t="s">
        <v>10</v>
      </c>
      <c r="J5" s="26" t="s">
        <v>11</v>
      </c>
      <c r="K5" s="47"/>
      <c r="L5" s="11"/>
    </row>
    <row r="6" spans="1:15" x14ac:dyDescent="0.2">
      <c r="A6" s="29">
        <v>1</v>
      </c>
      <c r="B6" s="30" t="s">
        <v>12</v>
      </c>
      <c r="C6" s="29">
        <v>137.06</v>
      </c>
      <c r="D6" s="32">
        <f xml:space="preserve"> IF(T11F!C6=0,0,(C6/T11F!C6)*100)</f>
        <v>30.091332220953721</v>
      </c>
      <c r="E6" s="29">
        <v>118.58</v>
      </c>
      <c r="F6" s="32">
        <f xml:space="preserve"> IF(T11F!E6=0,0,(E6/T11F!E6)*100)</f>
        <v>27.687494162697302</v>
      </c>
      <c r="G6" s="29">
        <v>129.51</v>
      </c>
      <c r="H6" s="32">
        <f xml:space="preserve"> IF(T11F!G6=0,0,(G6/T11F!G6)*100)</f>
        <v>27.488061127029606</v>
      </c>
      <c r="I6" s="29">
        <v>163.44999999999999</v>
      </c>
      <c r="J6" s="32">
        <f xml:space="preserve"> IF(T11F!I6=0,0,(I6/T11F!I6)*100)</f>
        <v>30.474503589074299</v>
      </c>
      <c r="K6" s="29"/>
      <c r="L6" s="29"/>
      <c r="M6" s="29"/>
      <c r="N6" s="29"/>
      <c r="O6" s="29"/>
    </row>
    <row r="7" spans="1:15" x14ac:dyDescent="0.2">
      <c r="A7" s="29">
        <v>2</v>
      </c>
      <c r="B7" s="30" t="s">
        <v>13</v>
      </c>
      <c r="C7" s="29">
        <v>92.23</v>
      </c>
      <c r="D7" s="32">
        <f xml:space="preserve"> IF(T11F!C7=0,0,(C7/T11F!C7)*100)</f>
        <v>29.897241401666179</v>
      </c>
      <c r="E7" s="29">
        <v>100.49</v>
      </c>
      <c r="F7" s="32">
        <f xml:space="preserve"> IF(T11F!E7=0,0,(E7/T11F!E7)*100)</f>
        <v>32.688179038449022</v>
      </c>
      <c r="G7" s="29">
        <v>98.86</v>
      </c>
      <c r="H7" s="32">
        <f xml:space="preserve"> IF(T11F!G7=0,0,(G7/T11F!G7)*100)</f>
        <v>30.220401675175008</v>
      </c>
      <c r="I7" s="29">
        <v>86.15</v>
      </c>
      <c r="J7" s="32">
        <f xml:space="preserve"> IF(T11F!I7=0,0,(I7/T11F!I7)*100)</f>
        <v>26.339927232702482</v>
      </c>
      <c r="K7" s="29"/>
      <c r="L7" s="29"/>
      <c r="M7" s="29"/>
      <c r="N7" s="29"/>
      <c r="O7" s="29"/>
    </row>
    <row r="8" spans="1:15" x14ac:dyDescent="0.2">
      <c r="A8" s="29">
        <v>3</v>
      </c>
      <c r="B8" s="30" t="s">
        <v>14</v>
      </c>
      <c r="C8" s="29">
        <v>6.1</v>
      </c>
      <c r="D8" s="32">
        <f xml:space="preserve"> IF(T11F!C8=0,0,(C8/T11F!C8)*100)</f>
        <v>26.521739130434778</v>
      </c>
      <c r="E8" s="29">
        <v>5</v>
      </c>
      <c r="F8" s="32">
        <f xml:space="preserve"> IF(T11F!E8=0,0,(E8/T11F!E8)*100)</f>
        <v>41.562759767248551</v>
      </c>
      <c r="G8" s="29">
        <v>6.84</v>
      </c>
      <c r="H8" s="32">
        <f xml:space="preserve"> IF(T11F!G8=0,0,(G8/T11F!G8)*100)</f>
        <v>50.968703427719817</v>
      </c>
      <c r="I8" s="29">
        <v>8.91</v>
      </c>
      <c r="J8" s="32">
        <f xml:space="preserve"> IF(T11F!I8=0,0,(I8/T11F!I8)*100)</f>
        <v>54.428833231521068</v>
      </c>
      <c r="K8" s="29"/>
      <c r="L8" s="29"/>
      <c r="M8" s="29"/>
      <c r="N8" s="29"/>
      <c r="O8" s="29"/>
    </row>
    <row r="9" spans="1:15" x14ac:dyDescent="0.2">
      <c r="A9" s="29">
        <v>4</v>
      </c>
      <c r="B9" s="30" t="s">
        <v>15</v>
      </c>
      <c r="C9" s="29">
        <v>18.239999999999998</v>
      </c>
      <c r="D9" s="32">
        <f xml:space="preserve"> IF(T11F!C9=0,0,(C9/T11F!C9)*100)</f>
        <v>10.824925816023738</v>
      </c>
      <c r="E9" s="29">
        <v>16.54</v>
      </c>
      <c r="F9" s="32">
        <f xml:space="preserve"> IF(T11F!E9=0,0,(E9/T11F!E9)*100)</f>
        <v>10.591700819672131</v>
      </c>
      <c r="G9" s="29">
        <v>22.18</v>
      </c>
      <c r="H9" s="32">
        <f xml:space="preserve"> IF(T11F!G9=0,0,(G9/T11F!G9)*100)</f>
        <v>13.463639674638825</v>
      </c>
      <c r="I9" s="29">
        <v>23.15</v>
      </c>
      <c r="J9" s="32">
        <f xml:space="preserve"> IF(T11F!I9=0,0,(I9/T11F!I9)*100)</f>
        <v>14.656536878759102</v>
      </c>
      <c r="K9" s="29"/>
      <c r="L9" s="29"/>
      <c r="M9" s="29"/>
      <c r="N9" s="29"/>
      <c r="O9" s="29"/>
    </row>
    <row r="10" spans="1:15" x14ac:dyDescent="0.2">
      <c r="A10" s="29">
        <v>5</v>
      </c>
      <c r="B10" s="30" t="s">
        <v>16</v>
      </c>
      <c r="C10" s="29">
        <v>107.15</v>
      </c>
      <c r="D10" s="32">
        <f xml:space="preserve"> IF(T11F!C10=0,0,(C10/T11F!C10)*100)</f>
        <v>22.28206621194477</v>
      </c>
      <c r="E10" s="29">
        <v>92.62</v>
      </c>
      <c r="F10" s="32">
        <f xml:space="preserve"> IF(T11F!E10=0,0,(E10/T11F!E10)*100)</f>
        <v>22.220622810805622</v>
      </c>
      <c r="G10" s="29">
        <v>103.98</v>
      </c>
      <c r="H10" s="32">
        <f xml:space="preserve"> IF(T11F!G10=0,0,(G10/T11F!G10)*100)</f>
        <v>20.928687881166596</v>
      </c>
      <c r="I10" s="29">
        <v>105.5</v>
      </c>
      <c r="J10" s="32">
        <f xml:space="preserve"> IF(T11F!I10=0,0,(I10/T11F!I10)*100)</f>
        <v>20.921331826204216</v>
      </c>
      <c r="K10" s="29"/>
      <c r="L10" s="29"/>
      <c r="M10" s="29"/>
      <c r="N10" s="29"/>
      <c r="O10" s="29"/>
    </row>
    <row r="11" spans="1:15" x14ac:dyDescent="0.2">
      <c r="A11" s="29">
        <v>6</v>
      </c>
      <c r="B11" s="30" t="s">
        <v>17</v>
      </c>
      <c r="C11" s="29">
        <v>37.28</v>
      </c>
      <c r="D11" s="32">
        <f xml:space="preserve"> IF(T11F!C11=0,0,(C11/T11F!C11)*100)</f>
        <v>33.983591613491342</v>
      </c>
      <c r="E11" s="29">
        <v>39.229999999999997</v>
      </c>
      <c r="F11" s="32">
        <f xml:space="preserve"> IF(T11F!E11=0,0,(E11/T11F!E11)*100)</f>
        <v>47.993638365549302</v>
      </c>
      <c r="G11" s="29">
        <v>33.68</v>
      </c>
      <c r="H11" s="32">
        <f xml:space="preserve"> IF(T11F!G11=0,0,(G11/T11F!G11)*100)</f>
        <v>55.70625206748263</v>
      </c>
      <c r="I11" s="29">
        <v>34.42</v>
      </c>
      <c r="J11" s="32">
        <f xml:space="preserve"> IF(T11F!I11=0,0,(I11/T11F!I11)*100)</f>
        <v>56.389252948885982</v>
      </c>
      <c r="K11" s="29"/>
      <c r="L11" s="29"/>
      <c r="M11" s="29"/>
      <c r="N11" s="29"/>
      <c r="O11" s="29"/>
    </row>
    <row r="12" spans="1:15" x14ac:dyDescent="0.2">
      <c r="A12" s="29">
        <v>7</v>
      </c>
      <c r="B12" s="30" t="s">
        <v>18</v>
      </c>
      <c r="C12" s="29">
        <v>6.01</v>
      </c>
      <c r="D12" s="32">
        <f xml:space="preserve"> IF(T11F!C12=0,0,(C12/T11F!C12)*100)</f>
        <v>30.08008008008008</v>
      </c>
      <c r="E12" s="29">
        <v>3.91</v>
      </c>
      <c r="F12" s="32">
        <f xml:space="preserve"> IF(T11F!E12=0,0,(E12/T11F!E12)*100)</f>
        <v>13.033333333333333</v>
      </c>
      <c r="G12" s="29">
        <v>2.68</v>
      </c>
      <c r="H12" s="32">
        <f xml:space="preserve"> IF(T11F!G12=0,0,(G12/T11F!G12)*100)</f>
        <v>28.180862250262884</v>
      </c>
      <c r="I12" s="29">
        <v>2.5499999999999998</v>
      </c>
      <c r="J12" s="32">
        <f xml:space="preserve"> IF(T11F!I12=0,0,(I12/T11F!I12)*100)</f>
        <v>21.832191780821915</v>
      </c>
      <c r="K12" s="29"/>
      <c r="L12" s="29"/>
      <c r="M12" s="29"/>
      <c r="N12" s="29"/>
      <c r="O12" s="29"/>
    </row>
    <row r="13" spans="1:15" x14ac:dyDescent="0.2">
      <c r="A13" s="29">
        <v>8</v>
      </c>
      <c r="B13" s="30" t="s">
        <v>19</v>
      </c>
      <c r="C13" s="29">
        <v>6.53</v>
      </c>
      <c r="D13" s="32">
        <f xml:space="preserve"> IF(T11F!C13=0,0,(C13/T11F!C13)*100)</f>
        <v>56.244616709732995</v>
      </c>
      <c r="E13" s="29">
        <v>3.23</v>
      </c>
      <c r="F13" s="32">
        <f xml:space="preserve"> IF(T11F!E13=0,0,(E13/T11F!E13)*100)</f>
        <v>37.297921478060047</v>
      </c>
      <c r="G13" s="29">
        <v>5.58</v>
      </c>
      <c r="H13" s="32">
        <f xml:space="preserve"> IF(T11F!G13=0,0,(G13/T11F!G13)*100)</f>
        <v>66.587112171837703</v>
      </c>
      <c r="I13" s="29">
        <v>6.41</v>
      </c>
      <c r="J13" s="32">
        <f xml:space="preserve"> IF(T11F!I13=0,0,(I13/T11F!I13)*100)</f>
        <v>71.380846325167042</v>
      </c>
      <c r="K13" s="29"/>
      <c r="L13" s="29"/>
      <c r="M13" s="29"/>
      <c r="N13" s="29"/>
      <c r="O13" s="29"/>
    </row>
    <row r="14" spans="1:15" x14ac:dyDescent="0.2">
      <c r="A14" s="29">
        <v>9</v>
      </c>
      <c r="B14" s="30" t="s">
        <v>20</v>
      </c>
      <c r="C14" s="29">
        <v>187.72</v>
      </c>
      <c r="D14" s="32">
        <f xml:space="preserve"> IF(T11F!C14=0,0,(C14/T11F!C14)*100)</f>
        <v>30.774274988114559</v>
      </c>
      <c r="E14" s="29">
        <v>172.94</v>
      </c>
      <c r="F14" s="32">
        <f xml:space="preserve"> IF(T11F!E14=0,0,(E14/T11F!E14)*100)</f>
        <v>33.10363309214808</v>
      </c>
      <c r="G14" s="29">
        <v>166.44</v>
      </c>
      <c r="H14" s="32">
        <f xml:space="preserve"> IF(T11F!G14=0,0,(G14/T11F!G14)*100)</f>
        <v>32.662192393736014</v>
      </c>
      <c r="I14" s="29">
        <v>166.25</v>
      </c>
      <c r="J14" s="32">
        <f xml:space="preserve"> IF(T11F!I14=0,0,(I14/T11F!I14)*100)</f>
        <v>33.067467578964113</v>
      </c>
      <c r="K14" s="29"/>
      <c r="L14" s="29"/>
      <c r="M14" s="29"/>
      <c r="N14" s="29"/>
      <c r="O14" s="29"/>
    </row>
    <row r="15" spans="1:15" x14ac:dyDescent="0.2">
      <c r="A15" s="29">
        <v>10</v>
      </c>
      <c r="B15" s="30" t="s">
        <v>21</v>
      </c>
      <c r="C15" s="29">
        <v>113.39</v>
      </c>
      <c r="D15" s="32">
        <f xml:space="preserve"> IF(T11F!C15=0,0,(C15/T11F!C15)*100)</f>
        <v>55.791182838024014</v>
      </c>
      <c r="E15" s="29">
        <v>124.14</v>
      </c>
      <c r="F15" s="32">
        <f xml:space="preserve"> IF(T11F!E15=0,0,(E15/T11F!E15)*100)</f>
        <v>43.697419831743467</v>
      </c>
      <c r="G15" s="29">
        <v>115.12</v>
      </c>
      <c r="H15" s="32">
        <f xml:space="preserve"> IF(T11F!G15=0,0,(G15/T11F!G15)*100)</f>
        <v>40.602405389200442</v>
      </c>
      <c r="I15" s="29">
        <v>109.49</v>
      </c>
      <c r="J15" s="32">
        <f xml:space="preserve"> IF(T11F!I15=0,0,(I15/T11F!I15)*100)</f>
        <v>39.961312456659002</v>
      </c>
      <c r="K15" s="29"/>
      <c r="L15" s="29"/>
      <c r="M15" s="29"/>
      <c r="N15" s="29"/>
      <c r="O15" s="29"/>
    </row>
    <row r="16" spans="1:15" x14ac:dyDescent="0.2">
      <c r="A16" s="29">
        <v>11</v>
      </c>
      <c r="B16" s="30" t="s">
        <v>22</v>
      </c>
      <c r="C16" s="29">
        <v>25.05</v>
      </c>
      <c r="D16" s="32">
        <f xml:space="preserve"> IF(T11F!C16=0,0,(C16/T11F!C16)*100)</f>
        <v>13.901992341417394</v>
      </c>
      <c r="E16" s="29">
        <v>24.7</v>
      </c>
      <c r="F16" s="32">
        <f xml:space="preserve"> IF(T11F!E16=0,0,(E16/T11F!E16)*100)</f>
        <v>13.674361955378398</v>
      </c>
      <c r="G16" s="29">
        <v>24.33</v>
      </c>
      <c r="H16" s="32">
        <f xml:space="preserve"> IF(T11F!G16=0,0,(G16/T11F!G16)*100)</f>
        <v>13.091202582728007</v>
      </c>
      <c r="I16" s="29">
        <v>24.38</v>
      </c>
      <c r="J16" s="32">
        <f xml:space="preserve"> IF(T11F!I16=0,0,(I16/T11F!I16)*100)</f>
        <v>38.454258675078862</v>
      </c>
      <c r="K16" s="29"/>
      <c r="L16" s="29"/>
      <c r="M16" s="29"/>
      <c r="N16" s="29"/>
      <c r="O16" s="29"/>
    </row>
    <row r="17" spans="1:15" x14ac:dyDescent="0.2">
      <c r="A17" s="29">
        <v>12</v>
      </c>
      <c r="B17" s="30" t="s">
        <v>23</v>
      </c>
      <c r="C17" s="29">
        <v>88.39</v>
      </c>
      <c r="D17" s="32">
        <f xml:space="preserve"> IF(T11F!C17=0,0,(C17/T11F!C17)*100)</f>
        <v>34.913299364063676</v>
      </c>
      <c r="E17" s="29">
        <v>88.52</v>
      </c>
      <c r="F17" s="32">
        <f xml:space="preserve"> IF(T11F!E17=0,0,(E17/T11F!E17)*100)</f>
        <v>49.155930697467788</v>
      </c>
      <c r="G17" s="29">
        <v>84.26</v>
      </c>
      <c r="H17" s="32">
        <f xml:space="preserve"> IF(T11F!G17=0,0,(G17/T11F!G17)*100)</f>
        <v>55.499934132525361</v>
      </c>
      <c r="I17" s="29">
        <v>84.01</v>
      </c>
      <c r="J17" s="32">
        <f xml:space="preserve"> IF(T11F!I17=0,0,(I17/T11F!I17)*100)</f>
        <v>46.851820868886293</v>
      </c>
      <c r="K17" s="29"/>
      <c r="L17" s="29"/>
      <c r="M17" s="29"/>
      <c r="N17" s="29"/>
      <c r="O17" s="29"/>
    </row>
    <row r="18" spans="1:15" s="4" customFormat="1" x14ac:dyDescent="0.2">
      <c r="A18" s="54" t="s">
        <v>24</v>
      </c>
      <c r="B18" s="55"/>
      <c r="C18" s="31">
        <f>SUM(C6:C17)</f>
        <v>825.15</v>
      </c>
      <c r="D18" s="33">
        <f xml:space="preserve"> IF(T11F!C18=0,0,(C18/T11F!C18)*100)</f>
        <v>29.216813078254955</v>
      </c>
      <c r="E18" s="31">
        <f>SUM(E6:E17)</f>
        <v>789.90000000000009</v>
      </c>
      <c r="F18" s="33">
        <f xml:space="preserve"> IF(T11F!E18=0,0,(E18/T11F!E18)*100)</f>
        <v>30.283744771558812</v>
      </c>
      <c r="G18" s="31">
        <f>SUM(G6:G17)</f>
        <v>793.46</v>
      </c>
      <c r="H18" s="33">
        <f xml:space="preserve"> IF(T11F!G18=0,0,(G18/T11F!G18)*100)</f>
        <v>29.580226662690123</v>
      </c>
      <c r="I18" s="31">
        <f>SUM(I6:I17)</f>
        <v>814.67</v>
      </c>
      <c r="J18" s="33">
        <f xml:space="preserve"> IF(T11F!I18=0,0,(I18/T11F!I18)*100)</f>
        <v>30.82170272816353</v>
      </c>
      <c r="K18" s="31"/>
      <c r="L18" s="31">
        <f>SUM(L6:L17)</f>
        <v>0</v>
      </c>
      <c r="M18" s="31">
        <f>SUM(M6:M17)</f>
        <v>0</v>
      </c>
      <c r="N18" s="31">
        <f>SUM(N6:N17)</f>
        <v>0</v>
      </c>
      <c r="O18" s="31">
        <f>SUM(O6:O17)</f>
        <v>0</v>
      </c>
    </row>
    <row r="19" spans="1:15" x14ac:dyDescent="0.2">
      <c r="A19" s="29">
        <v>13</v>
      </c>
      <c r="B19" s="30" t="s">
        <v>25</v>
      </c>
      <c r="C19" s="29">
        <v>19.98</v>
      </c>
      <c r="D19" s="32">
        <f xml:space="preserve"> IF(T11F!C19=0,0,(C19/T11F!C19)*100)</f>
        <v>46.271421954608613</v>
      </c>
      <c r="E19" s="29">
        <v>45.01</v>
      </c>
      <c r="F19" s="32">
        <f xml:space="preserve"> IF(T11F!E19=0,0,(E19/T11F!E19)*100)</f>
        <v>55.802132407636996</v>
      </c>
      <c r="G19" s="29">
        <v>68.400000000000006</v>
      </c>
      <c r="H19" s="32">
        <f xml:space="preserve"> IF(T11F!G19=0,0,(G19/T11F!G19)*100)</f>
        <v>50.632911392405063</v>
      </c>
      <c r="I19" s="29">
        <v>69.23</v>
      </c>
      <c r="J19" s="32">
        <f xml:space="preserve"> IF(T11F!I19=0,0,(I19/T11F!I19)*100)</f>
        <v>49.680660208109082</v>
      </c>
      <c r="K19" s="29"/>
      <c r="L19" s="29"/>
      <c r="M19" s="29"/>
      <c r="N19" s="29"/>
      <c r="O19" s="29"/>
    </row>
    <row r="20" spans="1:15" x14ac:dyDescent="0.2">
      <c r="A20" s="29">
        <v>14</v>
      </c>
      <c r="B20" s="30" t="s">
        <v>26</v>
      </c>
      <c r="C20" s="29">
        <v>1.54</v>
      </c>
      <c r="D20" s="32">
        <f xml:space="preserve"> IF(T11F!C20=0,0,(C20/T11F!C20)*100)</f>
        <v>2.9821843532145622</v>
      </c>
      <c r="E20" s="29">
        <v>3.62</v>
      </c>
      <c r="F20" s="32">
        <f xml:space="preserve"> IF(T11F!E20=0,0,(E20/T11F!E20)*100)</f>
        <v>6.7198811954705784</v>
      </c>
      <c r="G20" s="29">
        <v>4.78</v>
      </c>
      <c r="H20" s="32">
        <f xml:space="preserve"> IF(T11F!G20=0,0,(G20/T11F!G20)*100)</f>
        <v>10.220226641009193</v>
      </c>
      <c r="I20" s="29">
        <v>5.95</v>
      </c>
      <c r="J20" s="32">
        <f xml:space="preserve"> IF(T11F!I20=0,0,(I20/T11F!I20)*100)</f>
        <v>12.621977089520579</v>
      </c>
      <c r="K20" s="29"/>
      <c r="L20" s="29"/>
      <c r="M20" s="29"/>
      <c r="N20" s="29"/>
      <c r="O20" s="29"/>
    </row>
    <row r="21" spans="1:15" x14ac:dyDescent="0.2">
      <c r="A21" s="29">
        <v>15</v>
      </c>
      <c r="B21" s="30" t="s">
        <v>27</v>
      </c>
      <c r="C21" s="29">
        <v>0.04</v>
      </c>
      <c r="D21" s="32">
        <f xml:space="preserve"> IF(T11F!C21=0,0,(C21/T11F!C21)*100)</f>
        <v>0.21563342318059298</v>
      </c>
      <c r="E21" s="29">
        <v>0.04</v>
      </c>
      <c r="F21" s="32">
        <f xml:space="preserve"> IF(T11F!E21=0,0,(E21/T11F!E21)*100)</f>
        <v>0.20811654526534862</v>
      </c>
      <c r="G21" s="29">
        <v>0.26</v>
      </c>
      <c r="H21" s="32">
        <f xml:space="preserve"> IF(T11F!G21=0,0,(G21/T11F!G21)*100)</f>
        <v>2.725366876310273</v>
      </c>
      <c r="I21" s="29">
        <v>2</v>
      </c>
      <c r="J21" s="32">
        <f xml:space="preserve"> IF(T11F!I21=0,0,(I21/T11F!I21)*100)</f>
        <v>12.277470841006753</v>
      </c>
      <c r="K21" s="29"/>
      <c r="L21" s="29"/>
      <c r="M21" s="29"/>
      <c r="N21" s="29"/>
      <c r="O21" s="29"/>
    </row>
    <row r="22" spans="1:15" x14ac:dyDescent="0.2">
      <c r="A22" s="29">
        <v>16</v>
      </c>
      <c r="B22" s="30" t="s">
        <v>28</v>
      </c>
      <c r="C22" s="29">
        <v>33.409999999999997</v>
      </c>
      <c r="D22" s="32">
        <f xml:space="preserve"> IF(T11F!C22=0,0,(C22/T11F!C22)*100)</f>
        <v>87.55241090146751</v>
      </c>
      <c r="E22" s="29">
        <v>31.04</v>
      </c>
      <c r="F22" s="32">
        <f xml:space="preserve"> IF(T11F!E22=0,0,(E22/T11F!E22)*100)</f>
        <v>88.006804649844057</v>
      </c>
      <c r="G22" s="29">
        <v>23.2</v>
      </c>
      <c r="H22" s="32">
        <f xml:space="preserve"> IF(T11F!G22=0,0,(G22/T11F!G22)*100)</f>
        <v>81.403508771929822</v>
      </c>
      <c r="I22" s="29">
        <v>24.27</v>
      </c>
      <c r="J22" s="32">
        <f xml:space="preserve"> IF(T11F!I22=0,0,(I22/T11F!I22)*100)</f>
        <v>81.415632338141563</v>
      </c>
      <c r="K22" s="29"/>
      <c r="L22" s="29"/>
      <c r="M22" s="29"/>
      <c r="N22" s="29"/>
      <c r="O22" s="29"/>
    </row>
    <row r="23" spans="1:15" x14ac:dyDescent="0.2">
      <c r="A23" s="29">
        <v>17</v>
      </c>
      <c r="B23" s="30" t="s">
        <v>29</v>
      </c>
      <c r="C23" s="29">
        <v>0.64</v>
      </c>
      <c r="D23" s="32">
        <f xml:space="preserve"> IF(T11F!C23=0,0,(C23/T11F!C23)*100)</f>
        <v>58.715596330275218</v>
      </c>
      <c r="E23" s="29">
        <v>2.81</v>
      </c>
      <c r="F23" s="32">
        <f xml:space="preserve"> IF(T11F!E23=0,0,(E23/T11F!E23)*100)</f>
        <v>39.914772727272727</v>
      </c>
      <c r="G23" s="29">
        <v>2.14</v>
      </c>
      <c r="H23" s="32">
        <f xml:space="preserve"> IF(T11F!G23=0,0,(G23/T11F!G23)*100)</f>
        <v>31.104651162790699</v>
      </c>
      <c r="I23" s="29">
        <v>2.04</v>
      </c>
      <c r="J23" s="32">
        <f xml:space="preserve"> IF(T11F!I23=0,0,(I23/T11F!I23)*100)</f>
        <v>25.790139064475348</v>
      </c>
      <c r="K23" s="29"/>
      <c r="L23" s="29"/>
      <c r="M23" s="29"/>
      <c r="N23" s="29"/>
      <c r="O23" s="29"/>
    </row>
    <row r="24" spans="1:15" x14ac:dyDescent="0.2">
      <c r="A24" s="29">
        <v>18</v>
      </c>
      <c r="B24" s="30" t="s">
        <v>30</v>
      </c>
      <c r="C24" s="29">
        <v>82.47</v>
      </c>
      <c r="D24" s="32">
        <f xml:space="preserve"> IF(T11F!C24=0,0,(C24/T11F!C24)*100)</f>
        <v>57.442362610573241</v>
      </c>
      <c r="E24" s="29">
        <v>203.48</v>
      </c>
      <c r="F24" s="32">
        <f xml:space="preserve"> IF(T11F!E24=0,0,(E24/T11F!E24)*100)</f>
        <v>76.132749653908036</v>
      </c>
      <c r="G24" s="29">
        <v>296.7</v>
      </c>
      <c r="H24" s="32">
        <f xml:space="preserve"> IF(T11F!G24=0,0,(G24/T11F!G24)*100)</f>
        <v>77.804583835946929</v>
      </c>
      <c r="I24" s="29">
        <v>351.98</v>
      </c>
      <c r="J24" s="32">
        <f xml:space="preserve"> IF(T11F!I24=0,0,(I24/T11F!I24)*100)</f>
        <v>77.428012054818637</v>
      </c>
      <c r="K24" s="29"/>
      <c r="L24" s="29"/>
      <c r="M24" s="29"/>
      <c r="N24" s="29"/>
      <c r="O24" s="29"/>
    </row>
    <row r="25" spans="1:15" x14ac:dyDescent="0.2">
      <c r="A25" s="29">
        <v>19</v>
      </c>
      <c r="B25" s="30" t="s">
        <v>31</v>
      </c>
      <c r="C25" s="29">
        <v>13.84</v>
      </c>
      <c r="D25" s="32">
        <f xml:space="preserve"> IF(T11F!C25=0,0,(C25/T11F!C25)*100)</f>
        <v>23.565469095862422</v>
      </c>
      <c r="E25" s="29">
        <v>14.71</v>
      </c>
      <c r="F25" s="32">
        <f xml:space="preserve"> IF(T11F!E25=0,0,(E25/T11F!E25)*100)</f>
        <v>21.718588513214232</v>
      </c>
      <c r="G25" s="29">
        <v>22.57</v>
      </c>
      <c r="H25" s="32">
        <f xml:space="preserve"> IF(T11F!G25=0,0,(G25/T11F!G25)*100)</f>
        <v>20.566794240933113</v>
      </c>
      <c r="I25" s="29">
        <v>23.05</v>
      </c>
      <c r="J25" s="32">
        <f xml:space="preserve"> IF(T11F!I25=0,0,(I25/T11F!I25)*100)</f>
        <v>22.810489856506681</v>
      </c>
      <c r="K25" s="29"/>
      <c r="L25" s="29"/>
      <c r="M25" s="29"/>
      <c r="N25" s="29"/>
      <c r="O25" s="29"/>
    </row>
    <row r="26" spans="1:15" x14ac:dyDescent="0.2">
      <c r="A26" s="29">
        <v>20</v>
      </c>
      <c r="B26" s="30" t="s">
        <v>32</v>
      </c>
      <c r="C26" s="29">
        <v>47.76</v>
      </c>
      <c r="D26" s="32">
        <f xml:space="preserve"> IF(T11F!C26=0,0,(C26/T11F!C26)*100)</f>
        <v>55.644879412792726</v>
      </c>
      <c r="E26" s="29">
        <v>43.99</v>
      </c>
      <c r="F26" s="32">
        <f xml:space="preserve"> IF(T11F!E26=0,0,(E26/T11F!E26)*100)</f>
        <v>65.451569706888861</v>
      </c>
      <c r="G26" s="29">
        <v>39.53</v>
      </c>
      <c r="H26" s="32">
        <f xml:space="preserve"> IF(T11F!G26=0,0,(G26/T11F!G26)*100)</f>
        <v>56.560309057089711</v>
      </c>
      <c r="I26" s="29">
        <v>39.24</v>
      </c>
      <c r="J26" s="32">
        <f xml:space="preserve"> IF(T11F!I26=0,0,(I26/T11F!I26)*100)</f>
        <v>50.835600466381656</v>
      </c>
      <c r="K26" s="29"/>
      <c r="L26" s="29"/>
      <c r="M26" s="29"/>
      <c r="N26" s="29"/>
      <c r="O26" s="29"/>
    </row>
    <row r="27" spans="1:15" x14ac:dyDescent="0.2">
      <c r="A27" s="29">
        <v>21</v>
      </c>
      <c r="B27" s="30" t="s">
        <v>33</v>
      </c>
      <c r="C27" s="29">
        <v>5.51</v>
      </c>
      <c r="D27" s="32">
        <f xml:space="preserve"> IF(T11F!C27=0,0,(C27/T11F!C27)*100)</f>
        <v>47.913043478260867</v>
      </c>
      <c r="E27" s="29">
        <v>11.59</v>
      </c>
      <c r="F27" s="32">
        <f xml:space="preserve"> IF(T11F!E27=0,0,(E27/T11F!E27)*100)</f>
        <v>59.344598054275465</v>
      </c>
      <c r="G27" s="29">
        <v>6.51</v>
      </c>
      <c r="H27" s="32">
        <f xml:space="preserve"> IF(T11F!G27=0,0,(G27/T11F!G27)*100)</f>
        <v>29.766803840877916</v>
      </c>
      <c r="I27" s="29">
        <v>6.21</v>
      </c>
      <c r="J27" s="32">
        <f xml:space="preserve"> IF(T11F!I27=0,0,(I27/T11F!I27)*100)</f>
        <v>31.619144602851325</v>
      </c>
      <c r="K27" s="29"/>
      <c r="L27" s="29"/>
      <c r="M27" s="29"/>
      <c r="N27" s="29"/>
      <c r="O27" s="29"/>
    </row>
    <row r="28" spans="1:15" x14ac:dyDescent="0.2">
      <c r="A28" s="29">
        <v>22</v>
      </c>
      <c r="B28" s="30" t="s">
        <v>34</v>
      </c>
      <c r="C28" s="29">
        <v>14.06</v>
      </c>
      <c r="D28" s="32">
        <f xml:space="preserve"> IF(T11F!C28=0,0,(C28/T11F!C28)*100)</f>
        <v>53.500761035007606</v>
      </c>
      <c r="E28" s="29">
        <v>28.01</v>
      </c>
      <c r="F28" s="32">
        <f xml:space="preserve"> IF(T11F!E28=0,0,(E28/T11F!E28)*100)</f>
        <v>55.301085883514325</v>
      </c>
      <c r="G28" s="29">
        <v>52.15</v>
      </c>
      <c r="H28" s="32">
        <f xml:space="preserve"> IF(T11F!G28=0,0,(G28/T11F!G28)*100)</f>
        <v>48.282566429034347</v>
      </c>
      <c r="I28" s="29">
        <v>43.42</v>
      </c>
      <c r="J28" s="32">
        <f xml:space="preserve"> IF(T11F!I28=0,0,(I28/T11F!I28)*100)</f>
        <v>41.633905455940166</v>
      </c>
      <c r="K28" s="29"/>
      <c r="L28" s="29"/>
      <c r="M28" s="29"/>
      <c r="N28" s="29"/>
      <c r="O28" s="29"/>
    </row>
    <row r="29" spans="1:15" x14ac:dyDescent="0.2">
      <c r="A29" s="29">
        <v>23</v>
      </c>
      <c r="B29" s="30" t="s">
        <v>35</v>
      </c>
      <c r="C29" s="29">
        <v>0</v>
      </c>
      <c r="D29" s="32">
        <f xml:space="preserve"> IF(T11F!C29=0,0,(C29/T11F!C29)*100)</f>
        <v>0</v>
      </c>
      <c r="E29" s="29">
        <v>0</v>
      </c>
      <c r="F29" s="32">
        <f xml:space="preserve"> IF(T11F!E29=0,0,(E29/T11F!E29)*100)</f>
        <v>0</v>
      </c>
      <c r="G29" s="29">
        <v>0</v>
      </c>
      <c r="H29" s="32">
        <f xml:space="preserve"> IF(T11F!G29=0,0,(G29/T11F!G29)*100)</f>
        <v>0</v>
      </c>
      <c r="I29" s="29">
        <v>0</v>
      </c>
      <c r="J29" s="32">
        <f xml:space="preserve"> IF(T11F!I29=0,0,(I29/T11F!I29)*100)</f>
        <v>0</v>
      </c>
      <c r="K29" s="29"/>
      <c r="L29" s="29"/>
      <c r="M29" s="29"/>
      <c r="N29" s="29"/>
      <c r="O29" s="29"/>
    </row>
    <row r="30" spans="1:15" x14ac:dyDescent="0.2">
      <c r="A30" s="29">
        <v>24</v>
      </c>
      <c r="B30" s="30" t="s">
        <v>36</v>
      </c>
      <c r="C30" s="29">
        <v>11.17</v>
      </c>
      <c r="D30" s="32">
        <f xml:space="preserve"> IF(T11F!C30=0,0,(C30/T11F!C30)*100)</f>
        <v>45.72247237003684</v>
      </c>
      <c r="E30" s="29">
        <v>11.39</v>
      </c>
      <c r="F30" s="32">
        <f xml:space="preserve"> IF(T11F!E30=0,0,(E30/T11F!E30)*100)</f>
        <v>81.125356125356134</v>
      </c>
      <c r="G30" s="29">
        <v>0</v>
      </c>
      <c r="H30" s="32">
        <f xml:space="preserve"> IF(T11F!G30=0,0,(G30/T11F!G30)*100)</f>
        <v>0</v>
      </c>
      <c r="I30" s="29">
        <v>0</v>
      </c>
      <c r="J30" s="32">
        <f xml:space="preserve"> IF(T11F!I30=0,0,(I30/T11F!I30)*100)</f>
        <v>0</v>
      </c>
      <c r="K30" s="29"/>
      <c r="L30" s="29"/>
      <c r="M30" s="29"/>
      <c r="N30" s="29"/>
      <c r="O30" s="29"/>
    </row>
    <row r="31" spans="1:15" x14ac:dyDescent="0.2">
      <c r="A31" s="29">
        <v>25</v>
      </c>
      <c r="B31" s="30" t="s">
        <v>37</v>
      </c>
      <c r="C31" s="29">
        <v>0</v>
      </c>
      <c r="D31" s="32">
        <f xml:space="preserve"> IF(T11F!C31=0,0,(C31/T11F!C31)*100)</f>
        <v>0</v>
      </c>
      <c r="E31" s="29">
        <v>0</v>
      </c>
      <c r="F31" s="32">
        <f xml:space="preserve"> IF(T11F!E31=0,0,(E31/T11F!E31)*100)</f>
        <v>0</v>
      </c>
      <c r="G31" s="29">
        <v>0</v>
      </c>
      <c r="H31" s="32">
        <f xml:space="preserve"> IF(T11F!G31=0,0,(G31/T11F!G31)*100)</f>
        <v>0</v>
      </c>
      <c r="I31" s="29">
        <v>0</v>
      </c>
      <c r="J31" s="32">
        <f xml:space="preserve"> IF(T11F!I31=0,0,(I31/T11F!I31)*100)</f>
        <v>0</v>
      </c>
      <c r="K31" s="29"/>
      <c r="L31" s="29"/>
      <c r="M31" s="29"/>
      <c r="N31" s="29"/>
      <c r="O31" s="29"/>
    </row>
    <row r="32" spans="1:15" x14ac:dyDescent="0.2">
      <c r="A32" s="29">
        <v>26</v>
      </c>
      <c r="B32" s="30" t="s">
        <v>38</v>
      </c>
      <c r="C32" s="29">
        <v>35.81</v>
      </c>
      <c r="D32" s="32">
        <f xml:space="preserve"> IF(T11F!C32=0,0,(C32/T11F!C32)*100)</f>
        <v>29.976561192030811</v>
      </c>
      <c r="E32" s="29">
        <v>10.71</v>
      </c>
      <c r="F32" s="32">
        <f xml:space="preserve"> IF(T11F!E32=0,0,(E32/T11F!E32)*100)</f>
        <v>17.358184764991897</v>
      </c>
      <c r="G32" s="29">
        <v>9.65</v>
      </c>
      <c r="H32" s="32">
        <f xml:space="preserve"> IF(T11F!G32=0,0,(G32/T11F!G32)*100)</f>
        <v>12.786537697098185</v>
      </c>
      <c r="I32" s="29">
        <v>9.35</v>
      </c>
      <c r="J32" s="32">
        <f xml:space="preserve"> IF(T11F!I32=0,0,(I32/T11F!I32)*100)</f>
        <v>12.047416570029636</v>
      </c>
      <c r="K32" s="29"/>
      <c r="L32" s="29"/>
      <c r="M32" s="29"/>
      <c r="N32" s="29"/>
      <c r="O32" s="29"/>
    </row>
    <row r="33" spans="1:15" x14ac:dyDescent="0.2">
      <c r="A33" s="29">
        <v>27</v>
      </c>
      <c r="B33" s="30" t="s">
        <v>39</v>
      </c>
      <c r="C33" s="29">
        <v>0</v>
      </c>
      <c r="D33" s="32">
        <f xml:space="preserve"> IF(T11F!C33=0,0,(C33/T11F!C33)*100)</f>
        <v>0</v>
      </c>
      <c r="E33" s="29">
        <v>0</v>
      </c>
      <c r="F33" s="32">
        <f xml:space="preserve"> IF(T11F!E33=0,0,(E33/T11F!E33)*100)</f>
        <v>0</v>
      </c>
      <c r="G33" s="29">
        <v>0</v>
      </c>
      <c r="H33" s="32">
        <f xml:space="preserve"> IF(T11F!G33=0,0,(G33/T11F!G33)*100)</f>
        <v>0</v>
      </c>
      <c r="I33" s="29">
        <v>0</v>
      </c>
      <c r="J33" s="32">
        <f xml:space="preserve"> IF(T11F!I33=0,0,(I33/T11F!I33)*100)</f>
        <v>0</v>
      </c>
      <c r="K33" s="29"/>
      <c r="L33" s="29"/>
      <c r="M33" s="29"/>
      <c r="N33" s="29"/>
      <c r="O33" s="29"/>
    </row>
    <row r="34" spans="1:15" x14ac:dyDescent="0.2">
      <c r="A34" s="29">
        <v>28</v>
      </c>
      <c r="B34" s="30" t="s">
        <v>40</v>
      </c>
      <c r="C34" s="29">
        <v>2.14</v>
      </c>
      <c r="D34" s="32">
        <f xml:space="preserve"> IF(T11F!C34=0,0,(C34/T11F!C34)*100)</f>
        <v>82.307692307692321</v>
      </c>
      <c r="E34" s="29">
        <v>5.09</v>
      </c>
      <c r="F34" s="32">
        <f xml:space="preserve"> IF(T11F!E34=0,0,(E34/T11F!E34)*100)</f>
        <v>73.554913294797686</v>
      </c>
      <c r="G34" s="29">
        <v>3.53</v>
      </c>
      <c r="H34" s="32">
        <f xml:space="preserve"> IF(T11F!G34=0,0,(G34/T11F!G34)*100)</f>
        <v>60.445205479452056</v>
      </c>
      <c r="I34" s="29">
        <v>3.19</v>
      </c>
      <c r="J34" s="32">
        <f xml:space="preserve"> IF(T11F!I34=0,0,(I34/T11F!I34)*100)</f>
        <v>74.186046511627907</v>
      </c>
      <c r="K34" s="29"/>
      <c r="L34" s="29"/>
      <c r="M34" s="29"/>
      <c r="N34" s="29"/>
      <c r="O34" s="29"/>
    </row>
    <row r="35" spans="1:15" x14ac:dyDescent="0.2">
      <c r="A35" s="29">
        <v>29</v>
      </c>
      <c r="B35" s="30" t="s">
        <v>41</v>
      </c>
      <c r="C35" s="29">
        <v>0</v>
      </c>
      <c r="D35" s="32">
        <f xml:space="preserve"> IF(T11F!C35=0,0,(C35/T11F!C35)*100)</f>
        <v>0</v>
      </c>
      <c r="E35" s="29">
        <v>0</v>
      </c>
      <c r="F35" s="32">
        <f xml:space="preserve"> IF(T11F!E35=0,0,(E35/T11F!E35)*100)</f>
        <v>0</v>
      </c>
      <c r="G35" s="29">
        <v>0</v>
      </c>
      <c r="H35" s="32">
        <f xml:space="preserve"> IF(T11F!G35=0,0,(G35/T11F!G35)*100)</f>
        <v>0</v>
      </c>
      <c r="I35" s="29">
        <v>0</v>
      </c>
      <c r="J35" s="32">
        <f xml:space="preserve"> IF(T11F!I35=0,0,(I35/T11F!I35)*100)</f>
        <v>0</v>
      </c>
      <c r="K35" s="29"/>
      <c r="L35" s="29"/>
      <c r="M35" s="29"/>
      <c r="N35" s="29"/>
      <c r="O35" s="29"/>
    </row>
    <row r="36" spans="1:15" x14ac:dyDescent="0.2">
      <c r="A36" s="29">
        <v>30</v>
      </c>
      <c r="B36" s="30" t="s">
        <v>42</v>
      </c>
      <c r="C36" s="29">
        <v>0</v>
      </c>
      <c r="D36" s="32">
        <f xml:space="preserve"> IF(T11F!C36=0,0,(C36/T11F!C36)*100)</f>
        <v>0</v>
      </c>
      <c r="E36" s="29">
        <v>0</v>
      </c>
      <c r="F36" s="32">
        <f xml:space="preserve"> IF(T11F!E36=0,0,(E36/T11F!E36)*100)</f>
        <v>0</v>
      </c>
      <c r="G36" s="29">
        <v>0</v>
      </c>
      <c r="H36" s="32">
        <f xml:space="preserve"> IF(T11F!G36=0,0,(G36/T11F!G36)*100)</f>
        <v>0</v>
      </c>
      <c r="I36" s="29">
        <v>0</v>
      </c>
      <c r="J36" s="32">
        <f xml:space="preserve"> IF(T11F!I36=0,0,(I36/T11F!I36)*100)</f>
        <v>0</v>
      </c>
      <c r="K36" s="29"/>
      <c r="L36" s="29"/>
      <c r="M36" s="29"/>
      <c r="N36" s="29"/>
      <c r="O36" s="29"/>
    </row>
    <row r="37" spans="1:15" x14ac:dyDescent="0.2">
      <c r="A37" s="29">
        <v>31</v>
      </c>
      <c r="B37" s="30" t="s">
        <v>43</v>
      </c>
      <c r="C37" s="29">
        <v>7.0000000000000007E-2</v>
      </c>
      <c r="D37" s="32">
        <f xml:space="preserve"> IF(T11F!C37=0,0,(C37/T11F!C37)*100)</f>
        <v>0.38064165307232195</v>
      </c>
      <c r="E37" s="29">
        <v>0.28999999999999998</v>
      </c>
      <c r="F37" s="32">
        <f xml:space="preserve"> IF(T11F!E37=0,0,(E37/T11F!E37)*100)</f>
        <v>1.6580903373356204</v>
      </c>
      <c r="G37" s="29">
        <v>0.41</v>
      </c>
      <c r="H37" s="32">
        <f xml:space="preserve"> IF(T11F!G37=0,0,(G37/T11F!G37)*100)</f>
        <v>1.7982456140350873</v>
      </c>
      <c r="I37" s="29">
        <v>0.42</v>
      </c>
      <c r="J37" s="32">
        <f xml:space="preserve"> IF(T11F!I37=0,0,(I37/T11F!I37)*100)</f>
        <v>1.9811320754716981</v>
      </c>
      <c r="K37" s="29"/>
      <c r="L37" s="29"/>
      <c r="M37" s="29"/>
      <c r="N37" s="29"/>
      <c r="O37" s="29"/>
    </row>
    <row r="38" spans="1:15" s="4" customFormat="1" x14ac:dyDescent="0.2">
      <c r="A38" s="54" t="s">
        <v>44</v>
      </c>
      <c r="B38" s="55"/>
      <c r="C38" s="31">
        <f>SUM(C19:C37)</f>
        <v>268.43999999999994</v>
      </c>
      <c r="D38" s="33">
        <f xml:space="preserve"> IF(T11F!C38=0,0,(C38/T11F!C38)*100)</f>
        <v>41.565761357653827</v>
      </c>
      <c r="E38" s="31">
        <f>SUM(E19:E37)</f>
        <v>411.77999999999992</v>
      </c>
      <c r="F38" s="33">
        <f xml:space="preserve"> IF(T11F!E38=0,0,(E38/T11F!E38)*100)</f>
        <v>53.475838603690761</v>
      </c>
      <c r="G38" s="31">
        <f>SUM(G19:G37)</f>
        <v>529.82999999999993</v>
      </c>
      <c r="H38" s="33">
        <f xml:space="preserve"> IF(T11F!G38=0,0,(G38/T11F!G38)*100)</f>
        <v>51.712425700537779</v>
      </c>
      <c r="I38" s="31">
        <f>SUM(I19:I37)</f>
        <v>580.35</v>
      </c>
      <c r="J38" s="33">
        <f xml:space="preserve"> IF(T11F!I38=0,0,(I38/T11F!I38)*100)</f>
        <v>52.63659120592078</v>
      </c>
      <c r="K38" s="31"/>
      <c r="L38" s="31">
        <f>SUM(L19:L37)</f>
        <v>0</v>
      </c>
      <c r="M38" s="31">
        <f>SUM(M19:M37)</f>
        <v>0</v>
      </c>
      <c r="N38" s="31">
        <f>SUM(N19:N37)</f>
        <v>0</v>
      </c>
      <c r="O38" s="31">
        <f>SUM(O19:O37)</f>
        <v>0</v>
      </c>
    </row>
    <row r="39" spans="1:15" x14ac:dyDescent="0.2">
      <c r="A39" s="29">
        <v>32</v>
      </c>
      <c r="B39" s="30" t="s">
        <v>45</v>
      </c>
      <c r="C39" s="29">
        <v>159.16</v>
      </c>
      <c r="D39" s="32">
        <f xml:space="preserve"> IF(T11F!C39=0,0,(C39/T11F!C39)*100)</f>
        <v>66.148539129711978</v>
      </c>
      <c r="E39" s="29">
        <v>194.28</v>
      </c>
      <c r="F39" s="32">
        <f xml:space="preserve"> IF(T11F!E39=0,0,(E39/T11F!E39)*100)</f>
        <v>70.34033309196235</v>
      </c>
      <c r="G39" s="29">
        <v>121.74</v>
      </c>
      <c r="H39" s="32">
        <f xml:space="preserve"> IF(T11F!G39=0,0,(G39/T11F!G39)*100)</f>
        <v>65.314662803798484</v>
      </c>
      <c r="I39" s="29">
        <v>125.19</v>
      </c>
      <c r="J39" s="32">
        <f xml:space="preserve"> IF(T11F!I39=0,0,(I39/T11F!I39)*100)</f>
        <v>65.599455040871931</v>
      </c>
      <c r="K39" s="29"/>
      <c r="L39" s="29"/>
      <c r="M39" s="29"/>
      <c r="N39" s="29"/>
      <c r="O39" s="29"/>
    </row>
    <row r="40" spans="1:15" s="4" customFormat="1" x14ac:dyDescent="0.2">
      <c r="A40" s="54" t="s">
        <v>46</v>
      </c>
      <c r="B40" s="55"/>
      <c r="C40" s="31">
        <f>SUM(C39:C39)</f>
        <v>159.16</v>
      </c>
      <c r="D40" s="33">
        <f xml:space="preserve"> IF(T11F!C40=0,0,(C40/T11F!C40)*100)</f>
        <v>66.148539129711978</v>
      </c>
      <c r="E40" s="31">
        <f>SUM(E39:E39)</f>
        <v>194.28</v>
      </c>
      <c r="F40" s="33">
        <f xml:space="preserve"> IF(T11F!E40=0,0,(E40/T11F!E40)*100)</f>
        <v>70.34033309196235</v>
      </c>
      <c r="G40" s="31">
        <f>SUM(G39:G39)</f>
        <v>121.74</v>
      </c>
      <c r="H40" s="33">
        <f xml:space="preserve"> IF(T11F!G40=0,0,(G40/T11F!G40)*100)</f>
        <v>65.314662803798484</v>
      </c>
      <c r="I40" s="31">
        <f>SUM(I39:I39)</f>
        <v>125.19</v>
      </c>
      <c r="J40" s="33">
        <f xml:space="preserve"> IF(T11F!I40=0,0,(I40/T11F!I40)*100)</f>
        <v>65.599455040871931</v>
      </c>
      <c r="K40" s="31"/>
      <c r="L40" s="31">
        <f>SUM(L39:L39)</f>
        <v>0</v>
      </c>
      <c r="M40" s="31">
        <f>SUM(M39:M39)</f>
        <v>0</v>
      </c>
      <c r="N40" s="31">
        <f>SUM(N39:N39)</f>
        <v>0</v>
      </c>
      <c r="O40" s="31">
        <f>SUM(O39:O39)</f>
        <v>0</v>
      </c>
    </row>
    <row r="41" spans="1:15" x14ac:dyDescent="0.2">
      <c r="A41" s="29">
        <v>33</v>
      </c>
      <c r="B41" s="30" t="s">
        <v>47</v>
      </c>
      <c r="C41" s="29">
        <v>59.52</v>
      </c>
      <c r="D41" s="32">
        <f xml:space="preserve"> IF(T11F!C41=0,0,(C41/T11F!C41)*100)</f>
        <v>49.4968814968815</v>
      </c>
      <c r="E41" s="29">
        <v>73.459999999999994</v>
      </c>
      <c r="F41" s="32">
        <f xml:space="preserve"> IF(T11F!E41=0,0,(E41/T11F!E41)*100)</f>
        <v>45.432617972663735</v>
      </c>
      <c r="G41" s="29">
        <v>84.18</v>
      </c>
      <c r="H41" s="32">
        <f xml:space="preserve"> IF(T11F!G41=0,0,(G41/T11F!G41)*100)</f>
        <v>55.026800889005109</v>
      </c>
      <c r="I41" s="29">
        <v>82.4</v>
      </c>
      <c r="J41" s="32">
        <f xml:space="preserve"> IF(T11F!I41=0,0,(I41/T11F!I41)*100)</f>
        <v>50.614250614250608</v>
      </c>
      <c r="K41" s="29"/>
      <c r="L41" s="29"/>
      <c r="M41" s="29"/>
      <c r="N41" s="29"/>
      <c r="O41" s="29"/>
    </row>
    <row r="42" spans="1:15" s="4" customFormat="1" x14ac:dyDescent="0.2">
      <c r="A42" s="54" t="s">
        <v>48</v>
      </c>
      <c r="B42" s="55"/>
      <c r="C42" s="31">
        <f>SUM(C41:C41)</f>
        <v>59.52</v>
      </c>
      <c r="D42" s="33">
        <f xml:space="preserve"> IF(T11F!C42=0,0,(C42/T11F!C42)*100)</f>
        <v>49.4968814968815</v>
      </c>
      <c r="E42" s="31">
        <f>SUM(E41:E41)</f>
        <v>73.459999999999994</v>
      </c>
      <c r="F42" s="33">
        <f xml:space="preserve"> IF(T11F!E42=0,0,(E42/T11F!E42)*100)</f>
        <v>45.432617972663735</v>
      </c>
      <c r="G42" s="31">
        <f>SUM(G41:G41)</f>
        <v>84.18</v>
      </c>
      <c r="H42" s="33">
        <f xml:space="preserve"> IF(T11F!G42=0,0,(G42/T11F!G42)*100)</f>
        <v>55.026800889005109</v>
      </c>
      <c r="I42" s="31">
        <f>SUM(I41:I41)</f>
        <v>82.4</v>
      </c>
      <c r="J42" s="33">
        <f xml:space="preserve"> IF(T11F!I42=0,0,(I42/T11F!I42)*100)</f>
        <v>50.614250614250608</v>
      </c>
      <c r="K42" s="31"/>
      <c r="L42" s="31">
        <f>SUM(L41:L41)</f>
        <v>0</v>
      </c>
      <c r="M42" s="31">
        <f>SUM(M41:M41)</f>
        <v>0</v>
      </c>
      <c r="N42" s="31">
        <f>SUM(N41:N41)</f>
        <v>0</v>
      </c>
      <c r="O42" s="31">
        <f>SUM(O41:O41)</f>
        <v>0</v>
      </c>
    </row>
    <row r="43" spans="1:15" x14ac:dyDescent="0.2">
      <c r="A43" s="29">
        <v>34</v>
      </c>
      <c r="B43" s="30" t="s">
        <v>49</v>
      </c>
      <c r="C43" s="29">
        <v>9.1199999999999992</v>
      </c>
      <c r="D43" s="32">
        <f xml:space="preserve"> IF(T11F!C43=0,0,(C43/T11F!C43)*100)</f>
        <v>39.703961689159769</v>
      </c>
      <c r="E43" s="29">
        <v>8.08</v>
      </c>
      <c r="F43" s="32">
        <f xml:space="preserve"> IF(T11F!E43=0,0,(E43/T11F!E43)*100)</f>
        <v>25.814696485623003</v>
      </c>
      <c r="G43" s="29">
        <v>10.11</v>
      </c>
      <c r="H43" s="32">
        <f xml:space="preserve"> IF(T11F!G43=0,0,(G43/T11F!G43)*100)</f>
        <v>24.49127906976744</v>
      </c>
      <c r="I43" s="29">
        <v>22.23</v>
      </c>
      <c r="J43" s="32">
        <f xml:space="preserve"> IF(T11F!I43=0,0,(I43/T11F!I43)*100)</f>
        <v>38.972650771388501</v>
      </c>
      <c r="K43" s="29"/>
      <c r="L43" s="29"/>
      <c r="M43" s="29"/>
      <c r="N43" s="29"/>
      <c r="O43" s="29"/>
    </row>
    <row r="44" spans="1:15" x14ac:dyDescent="0.2">
      <c r="A44" s="29">
        <v>35</v>
      </c>
      <c r="B44" s="30" t="s">
        <v>50</v>
      </c>
      <c r="C44" s="29">
        <v>1.31</v>
      </c>
      <c r="D44" s="32">
        <f xml:space="preserve"> IF(T11F!C44=0,0,(C44/T11F!C44)*100)</f>
        <v>13.152610441767068</v>
      </c>
      <c r="E44" s="29">
        <v>3.93</v>
      </c>
      <c r="F44" s="32">
        <f xml:space="preserve"> IF(T11F!E44=0,0,(E44/T11F!E44)*100)</f>
        <v>26.698369565217391</v>
      </c>
      <c r="G44" s="29">
        <v>2.41</v>
      </c>
      <c r="H44" s="32">
        <f xml:space="preserve"> IF(T11F!G44=0,0,(G44/T11F!G44)*100)</f>
        <v>13.441160066926939</v>
      </c>
      <c r="I44" s="29">
        <v>2.48</v>
      </c>
      <c r="J44" s="32">
        <f xml:space="preserve"> IF(T11F!I44=0,0,(I44/T11F!I44)*100)</f>
        <v>9.99596936719065</v>
      </c>
      <c r="K44" s="29"/>
      <c r="L44" s="29"/>
      <c r="M44" s="29"/>
      <c r="N44" s="29"/>
      <c r="O44" s="29"/>
    </row>
    <row r="45" spans="1:15" x14ac:dyDescent="0.2">
      <c r="A45" s="29">
        <v>36</v>
      </c>
      <c r="B45" s="30" t="s">
        <v>51</v>
      </c>
      <c r="C45" s="29">
        <v>32.92</v>
      </c>
      <c r="D45" s="32">
        <f xml:space="preserve"> IF(T11F!C45=0,0,(C45/T11F!C45)*100)</f>
        <v>67.321063394683037</v>
      </c>
      <c r="E45" s="29">
        <v>38.96</v>
      </c>
      <c r="F45" s="32">
        <f xml:space="preserve"> IF(T11F!E45=0,0,(E45/T11F!E45)*100)</f>
        <v>69.534178118864901</v>
      </c>
      <c r="G45" s="29">
        <v>24.26</v>
      </c>
      <c r="H45" s="32">
        <f xml:space="preserve"> IF(T11F!G45=0,0,(G45/T11F!G45)*100)</f>
        <v>66.703326917789397</v>
      </c>
      <c r="I45" s="29">
        <v>25.15</v>
      </c>
      <c r="J45" s="32">
        <f xml:space="preserve"> IF(T11F!I45=0,0,(I45/T11F!I45)*100)</f>
        <v>65.958562811434561</v>
      </c>
      <c r="K45" s="29"/>
      <c r="L45" s="29"/>
      <c r="M45" s="29"/>
      <c r="N45" s="29"/>
      <c r="O45" s="29"/>
    </row>
    <row r="46" spans="1:15" x14ac:dyDescent="0.2">
      <c r="A46" s="29">
        <v>37</v>
      </c>
      <c r="B46" s="30" t="s">
        <v>52</v>
      </c>
      <c r="C46" s="29">
        <v>9.3800000000000008</v>
      </c>
      <c r="D46" s="32">
        <f xml:space="preserve"> IF(T11F!C46=0,0,(C46/T11F!C46)*100)</f>
        <v>62.491672218520989</v>
      </c>
      <c r="E46" s="29">
        <v>9.89</v>
      </c>
      <c r="F46" s="32">
        <f xml:space="preserve"> IF(T11F!E46=0,0,(E46/T11F!E46)*100)</f>
        <v>71.979621542940322</v>
      </c>
      <c r="G46" s="29">
        <v>11.58</v>
      </c>
      <c r="H46" s="32">
        <f xml:space="preserve"> IF(T11F!G46=0,0,(G46/T11F!G46)*100)</f>
        <v>69.42446043165468</v>
      </c>
      <c r="I46" s="29">
        <v>11.24</v>
      </c>
      <c r="J46" s="32">
        <f xml:space="preserve"> IF(T11F!I46=0,0,(I46/T11F!I46)*100)</f>
        <v>62.653288740245259</v>
      </c>
      <c r="K46" s="29"/>
      <c r="L46" s="29"/>
      <c r="M46" s="29"/>
      <c r="N46" s="29"/>
      <c r="O46" s="29"/>
    </row>
    <row r="47" spans="1:15" x14ac:dyDescent="0.2">
      <c r="A47" s="29">
        <v>38</v>
      </c>
      <c r="B47" s="30" t="s">
        <v>53</v>
      </c>
      <c r="C47" s="29">
        <v>4.1399999999999997</v>
      </c>
      <c r="D47" s="32">
        <f xml:space="preserve"> IF(T11F!C47=0,0,(C47/T11F!C47)*100)</f>
        <v>75.685557586837291</v>
      </c>
      <c r="E47" s="29">
        <v>11</v>
      </c>
      <c r="F47" s="32">
        <f xml:space="preserve"> IF(T11F!E47=0,0,(E47/T11F!E47)*100)</f>
        <v>65.050266114725019</v>
      </c>
      <c r="G47" s="29">
        <v>12.04</v>
      </c>
      <c r="H47" s="32">
        <f xml:space="preserve"> IF(T11F!G47=0,0,(G47/T11F!G47)*100)</f>
        <v>61.209964412811381</v>
      </c>
      <c r="I47" s="29">
        <v>12.74</v>
      </c>
      <c r="J47" s="32">
        <f xml:space="preserve"> IF(T11F!I47=0,0,(I47/T11F!I47)*100)</f>
        <v>62.512266928361136</v>
      </c>
      <c r="K47" s="29"/>
      <c r="L47" s="29"/>
      <c r="M47" s="29"/>
      <c r="N47" s="29"/>
      <c r="O47" s="29"/>
    </row>
    <row r="48" spans="1:15" x14ac:dyDescent="0.2">
      <c r="A48" s="29">
        <v>39</v>
      </c>
      <c r="B48" s="30" t="s">
        <v>54</v>
      </c>
      <c r="C48" s="29">
        <v>0.03</v>
      </c>
      <c r="D48" s="32">
        <f xml:space="preserve"> IF(T11F!C48=0,0,(C48/T11F!C48)*100)</f>
        <v>3.7037037037037033</v>
      </c>
      <c r="E48" s="29">
        <v>0.04</v>
      </c>
      <c r="F48" s="32">
        <f xml:space="preserve"> IF(T11F!E48=0,0,(E48/T11F!E48)*100)</f>
        <v>4.4943820224719104</v>
      </c>
      <c r="G48" s="29">
        <v>0.2</v>
      </c>
      <c r="H48" s="32">
        <f xml:space="preserve"> IF(T11F!G48=0,0,(G48/T11F!G48)*100)</f>
        <v>7.1684587813620064</v>
      </c>
      <c r="I48" s="29">
        <v>0.2</v>
      </c>
      <c r="J48" s="32">
        <f xml:space="preserve"> IF(T11F!I48=0,0,(I48/T11F!I48)*100)</f>
        <v>6.1728395061728394</v>
      </c>
      <c r="K48" s="29"/>
      <c r="L48" s="29"/>
      <c r="M48" s="29"/>
      <c r="N48" s="29"/>
      <c r="O48" s="29"/>
    </row>
    <row r="49" spans="1:15" x14ac:dyDescent="0.2">
      <c r="A49" s="29">
        <v>40</v>
      </c>
      <c r="B49" s="30" t="s">
        <v>55</v>
      </c>
      <c r="C49" s="29">
        <v>3.59</v>
      </c>
      <c r="D49" s="32">
        <f xml:space="preserve"> IF(T11F!C49=0,0,(C49/T11F!C49)*100)</f>
        <v>50.921985815602831</v>
      </c>
      <c r="E49" s="29">
        <v>4.29</v>
      </c>
      <c r="F49" s="32">
        <f xml:space="preserve"> IF(T11F!E49=0,0,(E49/T11F!E49)*100)</f>
        <v>43.509127789046659</v>
      </c>
      <c r="G49" s="29">
        <v>3.21</v>
      </c>
      <c r="H49" s="32">
        <f xml:space="preserve"> IF(T11F!G49=0,0,(G49/T11F!G49)*100)</f>
        <v>44.645340751043108</v>
      </c>
      <c r="I49" s="29">
        <v>2.62</v>
      </c>
      <c r="J49" s="32">
        <f xml:space="preserve"> IF(T11F!I49=0,0,(I49/T11F!I49)*100)</f>
        <v>45.017182130584196</v>
      </c>
      <c r="K49" s="29"/>
      <c r="L49" s="29"/>
      <c r="M49" s="29"/>
      <c r="N49" s="29"/>
      <c r="O49" s="29"/>
    </row>
    <row r="50" spans="1:15" s="4" customFormat="1" x14ac:dyDescent="0.2">
      <c r="A50" s="54" t="s">
        <v>56</v>
      </c>
      <c r="B50" s="55"/>
      <c r="C50" s="31">
        <f>SUM(C43:C49)</f>
        <v>60.490000000000009</v>
      </c>
      <c r="D50" s="33">
        <f xml:space="preserve"> IF(T11F!C50=0,0,(C50/T11F!C50)*100)</f>
        <v>54.906054279749483</v>
      </c>
      <c r="E50" s="31">
        <f>SUM(E43:E49)</f>
        <v>76.190000000000012</v>
      </c>
      <c r="F50" s="33">
        <f xml:space="preserve"> IF(T11F!E50=0,0,(E50/T11F!E50)*100)</f>
        <v>53.112582781456965</v>
      </c>
      <c r="G50" s="31">
        <f>SUM(G43:G49)</f>
        <v>63.81</v>
      </c>
      <c r="H50" s="33">
        <f xml:space="preserve"> IF(T11F!G50=0,0,(G50/T11F!G50)*100)</f>
        <v>44.965118737227819</v>
      </c>
      <c r="I50" s="31">
        <f>SUM(I43:I49)</f>
        <v>76.660000000000011</v>
      </c>
      <c r="J50" s="33">
        <f xml:space="preserve"> IF(T11F!I50=0,0,(I50/T11F!I50)*100)</f>
        <v>45.805449330783951</v>
      </c>
      <c r="K50" s="31"/>
      <c r="L50" s="31">
        <f>SUM(L43:L49)</f>
        <v>0</v>
      </c>
      <c r="M50" s="31">
        <f>SUM(M43:M49)</f>
        <v>0</v>
      </c>
      <c r="N50" s="31">
        <f>SUM(N43:N49)</f>
        <v>0</v>
      </c>
      <c r="O50" s="31">
        <f>SUM(O43:O49)</f>
        <v>0</v>
      </c>
    </row>
    <row r="51" spans="1:15" x14ac:dyDescent="0.2">
      <c r="A51" s="29">
        <v>41</v>
      </c>
      <c r="B51" s="30" t="s">
        <v>57</v>
      </c>
      <c r="C51" s="29">
        <v>0</v>
      </c>
      <c r="D51" s="32">
        <f xml:space="preserve"> IF(T11F!C51=0,0,(C51/T11F!C51)*100)</f>
        <v>0</v>
      </c>
      <c r="E51" s="29">
        <v>0</v>
      </c>
      <c r="F51" s="32">
        <f xml:space="preserve"> IF(T11F!E51=0,0,(E51/T11F!E51)*100)</f>
        <v>0</v>
      </c>
      <c r="G51" s="29">
        <v>0</v>
      </c>
      <c r="H51" s="32">
        <f xml:space="preserve"> IF(T11F!G51=0,0,(G51/T11F!G51)*100)</f>
        <v>0</v>
      </c>
      <c r="I51" s="29">
        <v>0</v>
      </c>
      <c r="J51" s="32">
        <f xml:space="preserve"> IF(T11F!I51=0,0,(I51/T11F!I51)*100)</f>
        <v>0</v>
      </c>
      <c r="K51" s="29"/>
      <c r="L51" s="29"/>
      <c r="M51" s="29"/>
      <c r="N51" s="29"/>
      <c r="O51" s="29"/>
    </row>
    <row r="52" spans="1:15" x14ac:dyDescent="0.2">
      <c r="A52" s="29">
        <v>42</v>
      </c>
      <c r="B52" s="30" t="s">
        <v>58</v>
      </c>
      <c r="C52" s="29">
        <v>0</v>
      </c>
      <c r="D52" s="32">
        <f xml:space="preserve"> IF(T11F!C52=0,0,(C52/T11F!C52)*100)</f>
        <v>0</v>
      </c>
      <c r="E52" s="29">
        <v>0</v>
      </c>
      <c r="F52" s="32">
        <f xml:space="preserve"> IF(T11F!E52=0,0,(E52/T11F!E52)*100)</f>
        <v>0</v>
      </c>
      <c r="G52" s="29">
        <v>0</v>
      </c>
      <c r="H52" s="32">
        <f xml:space="preserve"> IF(T11F!G52=0,0,(G52/T11F!G52)*100)</f>
        <v>0</v>
      </c>
      <c r="I52" s="29">
        <v>0</v>
      </c>
      <c r="J52" s="32">
        <f xml:space="preserve"> IF(T11F!I52=0,0,(I52/T11F!I52)*100)</f>
        <v>0</v>
      </c>
      <c r="K52" s="29"/>
      <c r="L52" s="29"/>
      <c r="M52" s="29"/>
      <c r="N52" s="29"/>
      <c r="O52" s="29"/>
    </row>
    <row r="53" spans="1:15" x14ac:dyDescent="0.2">
      <c r="A53" s="29">
        <v>43</v>
      </c>
      <c r="B53" s="30" t="s">
        <v>59</v>
      </c>
      <c r="C53" s="29">
        <v>0</v>
      </c>
      <c r="D53" s="32">
        <f xml:space="preserve"> IF(T11F!C53=0,0,(C53/T11F!C53)*100)</f>
        <v>0</v>
      </c>
      <c r="E53" s="29">
        <v>0</v>
      </c>
      <c r="F53" s="32">
        <f xml:space="preserve"> IF(T11F!E53=0,0,(E53/T11F!E53)*100)</f>
        <v>0</v>
      </c>
      <c r="G53" s="29">
        <v>0</v>
      </c>
      <c r="H53" s="32">
        <f xml:space="preserve"> IF(T11F!G53=0,0,(G53/T11F!G53)*100)</f>
        <v>0</v>
      </c>
      <c r="I53" s="29">
        <v>0</v>
      </c>
      <c r="J53" s="32">
        <f xml:space="preserve"> IF(T11F!I53=0,0,(I53/T11F!I53)*100)</f>
        <v>0</v>
      </c>
      <c r="K53" s="29"/>
      <c r="L53" s="29"/>
      <c r="M53" s="29"/>
      <c r="N53" s="29"/>
      <c r="O53" s="29"/>
    </row>
    <row r="54" spans="1:15" x14ac:dyDescent="0.2">
      <c r="A54" s="29">
        <v>44</v>
      </c>
      <c r="B54" s="30" t="s">
        <v>60</v>
      </c>
      <c r="C54" s="29">
        <v>0</v>
      </c>
      <c r="D54" s="32">
        <f xml:space="preserve"> IF(T11F!C54=0,0,(C54/T11F!C54)*100)</f>
        <v>0</v>
      </c>
      <c r="E54" s="29">
        <v>0</v>
      </c>
      <c r="F54" s="32">
        <f xml:space="preserve"> IF(T11F!E54=0,0,(E54/T11F!E54)*100)</f>
        <v>0</v>
      </c>
      <c r="G54" s="29">
        <v>0</v>
      </c>
      <c r="H54" s="32">
        <f xml:space="preserve"> IF(T11F!G54=0,0,(G54/T11F!G54)*100)</f>
        <v>0</v>
      </c>
      <c r="I54" s="29">
        <v>0</v>
      </c>
      <c r="J54" s="32">
        <f xml:space="preserve"> IF(T11F!I54=0,0,(I54/T11F!I54)*100)</f>
        <v>0</v>
      </c>
      <c r="K54" s="29"/>
      <c r="L54" s="29"/>
      <c r="M54" s="29"/>
      <c r="N54" s="29"/>
      <c r="O54" s="29"/>
    </row>
    <row r="55" spans="1:15" x14ac:dyDescent="0.2">
      <c r="A55" s="29">
        <v>45</v>
      </c>
      <c r="B55" s="30" t="s">
        <v>61</v>
      </c>
      <c r="C55" s="29">
        <v>0</v>
      </c>
      <c r="D55" s="32">
        <f xml:space="preserve"> IF(T11F!C55=0,0,(C55/T11F!C55)*100)</f>
        <v>0</v>
      </c>
      <c r="E55" s="29">
        <v>0</v>
      </c>
      <c r="F55" s="32">
        <f xml:space="preserve"> IF(T11F!E55=0,0,(E55/T11F!E55)*100)</f>
        <v>0</v>
      </c>
      <c r="G55" s="29">
        <v>0</v>
      </c>
      <c r="H55" s="32">
        <f xml:space="preserve"> IF(T11F!G55=0,0,(G55/T11F!G55)*100)</f>
        <v>0</v>
      </c>
      <c r="I55" s="29">
        <v>0</v>
      </c>
      <c r="J55" s="32">
        <f xml:space="preserve"> IF(T11F!I55=0,0,(I55/T11F!I55)*100)</f>
        <v>0</v>
      </c>
      <c r="K55" s="29"/>
      <c r="L55" s="29"/>
      <c r="M55" s="29"/>
      <c r="N55" s="29"/>
      <c r="O55" s="29"/>
    </row>
    <row r="56" spans="1:15" x14ac:dyDescent="0.2">
      <c r="A56" s="29">
        <v>46</v>
      </c>
      <c r="B56" s="30" t="s">
        <v>62</v>
      </c>
      <c r="C56" s="29">
        <v>0</v>
      </c>
      <c r="D56" s="32">
        <f xml:space="preserve"> IF(T11F!C56=0,0,(C56/T11F!C56)*100)</f>
        <v>0</v>
      </c>
      <c r="E56" s="29">
        <v>0</v>
      </c>
      <c r="F56" s="32">
        <f xml:space="preserve"> IF(T11F!E56=0,0,(E56/T11F!E56)*100)</f>
        <v>0</v>
      </c>
      <c r="G56" s="29">
        <v>0</v>
      </c>
      <c r="H56" s="32">
        <f xml:space="preserve"> IF(T11F!G56=0,0,(G56/T11F!G56)*100)</f>
        <v>0</v>
      </c>
      <c r="I56" s="29">
        <v>0</v>
      </c>
      <c r="J56" s="32">
        <f xml:space="preserve"> IF(T11F!I56=0,0,(I56/T11F!I56)*100)</f>
        <v>0</v>
      </c>
      <c r="K56" s="29"/>
      <c r="L56" s="29"/>
      <c r="M56" s="29"/>
      <c r="N56" s="29"/>
      <c r="O56" s="29"/>
    </row>
    <row r="57" spans="1:15" s="4" customFormat="1" x14ac:dyDescent="0.2">
      <c r="A57" s="54" t="s">
        <v>63</v>
      </c>
      <c r="B57" s="55"/>
      <c r="C57" s="31">
        <f>SUM(C51:C56)</f>
        <v>0</v>
      </c>
      <c r="D57" s="33">
        <f xml:space="preserve"> IF(T11F!C57=0,0,(C57/T11F!C57)*100)</f>
        <v>0</v>
      </c>
      <c r="E57" s="31">
        <f>SUM(E51:E56)</f>
        <v>0</v>
      </c>
      <c r="F57" s="33">
        <f xml:space="preserve"> IF(T11F!E57=0,0,(E57/T11F!E57)*100)</f>
        <v>0</v>
      </c>
      <c r="G57" s="31">
        <f>SUM(G51:G56)</f>
        <v>0</v>
      </c>
      <c r="H57" s="33">
        <f xml:space="preserve"> IF(T11F!G57=0,0,(G57/T11F!G57)*100)</f>
        <v>0</v>
      </c>
      <c r="I57" s="31">
        <f>SUM(I51:I56)</f>
        <v>0</v>
      </c>
      <c r="J57" s="33">
        <f xml:space="preserve"> IF(T11F!I57=0,0,(I57/T11F!I57)*100)</f>
        <v>0</v>
      </c>
      <c r="K57" s="31"/>
      <c r="L57" s="31">
        <f>SUM(L51:L56)</f>
        <v>0</v>
      </c>
      <c r="M57" s="31">
        <f>SUM(M51:M56)</f>
        <v>0</v>
      </c>
      <c r="N57" s="31">
        <f>SUM(N51:N56)</f>
        <v>0</v>
      </c>
      <c r="O57" s="31">
        <f>SUM(O51:O56)</f>
        <v>0</v>
      </c>
    </row>
    <row r="58" spans="1:15" s="4" customFormat="1" x14ac:dyDescent="0.2">
      <c r="A58" s="54" t="s">
        <v>64</v>
      </c>
      <c r="B58" s="55"/>
      <c r="C58" s="31">
        <f>SUM(C18+C38+C40+C42+C50+C57)</f>
        <v>1372.76</v>
      </c>
      <c r="D58" s="33">
        <f xml:space="preserve"> IF(T11F!C58=0,0,(C58/T11F!C58)*100)</f>
        <v>34.832076486648326</v>
      </c>
      <c r="E58" s="31">
        <f>SUM(E18+E38+E40+E42+E50+E57)</f>
        <v>1545.6100000000001</v>
      </c>
      <c r="F58" s="33">
        <f>(E58/T11F!E58)*100</f>
        <v>39.03351263984645</v>
      </c>
      <c r="G58" s="31">
        <f>SUM(G18+G38+G40+G42+G50+G57)</f>
        <v>1593.02</v>
      </c>
      <c r="H58" s="33">
        <f>(G58/T11F!G58)*100</f>
        <v>38.035456336178598</v>
      </c>
      <c r="I58" s="31">
        <f>SUM(I18+I38+I40+I42+I50+I57)</f>
        <v>1679.2700000000002</v>
      </c>
      <c r="J58" s="33">
        <f>(I58/T11F!I58)*100</f>
        <v>39.357306414982915</v>
      </c>
      <c r="K58" s="31"/>
      <c r="L58" s="31">
        <f>SUM(L18+L38+L40+L42+L50+L57)</f>
        <v>0</v>
      </c>
      <c r="M58" s="31">
        <f>SUM(M18+M38+M40+M42+M50+M57)</f>
        <v>0</v>
      </c>
      <c r="N58" s="31">
        <f>SUM(N18+N38+N40+N42+N50+N57)</f>
        <v>0</v>
      </c>
      <c r="O58" s="31">
        <f>SUM(O18+O38+O40+O42+O50+O57)</f>
        <v>0</v>
      </c>
    </row>
  </sheetData>
  <sheetProtection selectLockedCells="1" selectUnlockedCells="1"/>
  <mergeCells count="17">
    <mergeCell ref="A57:B57"/>
    <mergeCell ref="A58:B58"/>
    <mergeCell ref="A18:B18"/>
    <mergeCell ref="A38:B38"/>
    <mergeCell ref="A40:B40"/>
    <mergeCell ref="A42:B42"/>
    <mergeCell ref="A50:B50"/>
    <mergeCell ref="K3:K5"/>
    <mergeCell ref="C1:J1"/>
    <mergeCell ref="A2:J2"/>
    <mergeCell ref="A3:A4"/>
    <mergeCell ref="B3:B4"/>
    <mergeCell ref="C3:J3"/>
    <mergeCell ref="C4:D4"/>
    <mergeCell ref="E4:F4"/>
    <mergeCell ref="G4:H4"/>
    <mergeCell ref="I4:J4"/>
  </mergeCells>
  <printOptions horizontalCentered="1" verticalCentered="1"/>
  <pageMargins left="0" right="0" top="0.15" bottom="0.15" header="0.51180555555555596" footer="0.51180555555555596"/>
  <pageSetup paperSize="9" scale="64" firstPageNumber="0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8"/>
  <sheetViews>
    <sheetView zoomScaleSheetLayoutView="90" workbookViewId="0">
      <selection activeCell="B27" sqref="B27"/>
    </sheetView>
  </sheetViews>
  <sheetFormatPr defaultColWidth="9.140625" defaultRowHeight="12.75" x14ac:dyDescent="0.2"/>
  <cols>
    <col min="1" max="1" width="5.7109375" style="1" customWidth="1"/>
    <col min="2" max="2" width="29.85546875" style="1" customWidth="1"/>
    <col min="3" max="3" width="10.7109375" style="5" customWidth="1"/>
    <col min="4" max="4" width="15.7109375" style="5" customWidth="1"/>
    <col min="5" max="5" width="11.7109375" style="5" customWidth="1"/>
    <col min="6" max="6" width="15.7109375" style="5" customWidth="1"/>
    <col min="7" max="7" width="10.7109375" style="5" customWidth="1"/>
    <col min="8" max="8" width="15.7109375" style="6" customWidth="1"/>
    <col min="9" max="9" width="11.85546875" style="6" customWidth="1"/>
    <col min="10" max="10" width="15.7109375" style="5" customWidth="1"/>
    <col min="11" max="11" width="5.28515625" style="5" hidden="1" customWidth="1"/>
    <col min="12" max="12" width="8.28515625" style="5" hidden="1" customWidth="1"/>
    <col min="13" max="16" width="9.140625" style="1" hidden="1" customWidth="1"/>
    <col min="17" max="208" width="9.140625" style="1" customWidth="1"/>
    <col min="209" max="16384" width="9.140625" style="1"/>
  </cols>
  <sheetData>
    <row r="1" spans="1:15" s="15" customFormat="1" ht="23.25" customHeight="1" x14ac:dyDescent="0.25">
      <c r="A1" s="15" t="s">
        <v>65</v>
      </c>
      <c r="C1" s="48" t="s">
        <v>1</v>
      </c>
      <c r="D1" s="49"/>
      <c r="E1" s="49"/>
      <c r="F1" s="49"/>
      <c r="G1" s="49"/>
      <c r="H1" s="49"/>
      <c r="I1" s="49"/>
      <c r="J1" s="49"/>
    </row>
    <row r="2" spans="1:15" s="18" customFormat="1" ht="18.75" customHeight="1" x14ac:dyDescent="0.25">
      <c r="A2" s="56" t="str">
        <f>T11A!A2</f>
        <v xml:space="preserve"> DATA FOR THE QUARTER ENDED  JUNE 2026</v>
      </c>
      <c r="B2" s="56"/>
      <c r="C2" s="56"/>
      <c r="D2" s="56"/>
      <c r="E2" s="56"/>
      <c r="F2" s="56"/>
      <c r="G2" s="56"/>
      <c r="H2" s="56"/>
      <c r="I2" s="56"/>
      <c r="J2" s="56"/>
      <c r="K2" s="17"/>
    </row>
    <row r="3" spans="1:15" s="9" customFormat="1" ht="35.25" customHeight="1" x14ac:dyDescent="0.25">
      <c r="A3" s="57" t="s">
        <v>3</v>
      </c>
      <c r="B3" s="59" t="s">
        <v>4</v>
      </c>
      <c r="C3" s="60" t="s">
        <v>66</v>
      </c>
      <c r="D3" s="60"/>
      <c r="E3" s="60"/>
      <c r="F3" s="60"/>
      <c r="G3" s="60"/>
      <c r="H3" s="60"/>
      <c r="I3" s="60"/>
      <c r="J3" s="61"/>
      <c r="K3" s="47"/>
      <c r="L3" s="22"/>
    </row>
    <row r="4" spans="1:15" s="10" customFormat="1" ht="33.75" customHeight="1" x14ac:dyDescent="0.25">
      <c r="A4" s="58"/>
      <c r="B4" s="51"/>
      <c r="C4" s="53" t="str">
        <f>T11A!C4</f>
        <v>As on 31.03.2024</v>
      </c>
      <c r="D4" s="53"/>
      <c r="E4" s="53" t="str">
        <f>T11A!E4</f>
        <v>As on 31.03.2025</v>
      </c>
      <c r="F4" s="53"/>
      <c r="G4" s="53" t="str">
        <f>T11A!G4</f>
        <v>As on 31.03.2026</v>
      </c>
      <c r="H4" s="53"/>
      <c r="I4" s="53" t="s">
        <v>9</v>
      </c>
      <c r="J4" s="62"/>
      <c r="K4" s="47"/>
      <c r="L4" s="9"/>
    </row>
    <row r="5" spans="1:15" s="10" customFormat="1" ht="49.5" customHeight="1" x14ac:dyDescent="0.25">
      <c r="A5" s="23"/>
      <c r="B5" s="20"/>
      <c r="C5" s="21" t="s">
        <v>10</v>
      </c>
      <c r="D5" s="21" t="s">
        <v>11</v>
      </c>
      <c r="E5" s="21" t="s">
        <v>10</v>
      </c>
      <c r="F5" s="21" t="s">
        <v>11</v>
      </c>
      <c r="G5" s="21" t="s">
        <v>10</v>
      </c>
      <c r="H5" s="21" t="s">
        <v>11</v>
      </c>
      <c r="I5" s="21" t="s">
        <v>10</v>
      </c>
      <c r="J5" s="28" t="s">
        <v>11</v>
      </c>
      <c r="K5" s="47"/>
      <c r="L5" s="9"/>
    </row>
    <row r="6" spans="1:15" x14ac:dyDescent="0.2">
      <c r="A6" s="29">
        <v>1</v>
      </c>
      <c r="B6" s="30" t="s">
        <v>12</v>
      </c>
      <c r="C6" s="29">
        <v>298.52</v>
      </c>
      <c r="D6" s="32">
        <f xml:space="preserve"> IF(T11F!C6=0,0,(C6/T11F!C6)*100)</f>
        <v>65.539650478615968</v>
      </c>
      <c r="E6" s="29">
        <v>285.93</v>
      </c>
      <c r="F6" s="32">
        <f xml:space="preserve"> IF(T11F!E6=0,0,(E6/T11F!E6)*100)</f>
        <v>66.762398430933047</v>
      </c>
      <c r="G6" s="29">
        <v>312.23</v>
      </c>
      <c r="H6" s="32">
        <f xml:space="preserve"> IF(T11F!G6=0,0,(G6/T11F!G6)*100)</f>
        <v>66.269765467473206</v>
      </c>
      <c r="I6" s="29">
        <v>342.58</v>
      </c>
      <c r="J6" s="32">
        <f xml:space="preserve"> IF(T11F!I6=0,0,(I6/T11F!I6)*100)</f>
        <v>63.872471334016957</v>
      </c>
      <c r="K6" s="29"/>
      <c r="L6" s="29"/>
      <c r="M6" s="29"/>
      <c r="N6" s="29"/>
      <c r="O6" s="29"/>
    </row>
    <row r="7" spans="1:15" x14ac:dyDescent="0.2">
      <c r="A7" s="29">
        <v>2</v>
      </c>
      <c r="B7" s="30" t="s">
        <v>13</v>
      </c>
      <c r="C7" s="29">
        <v>206.46</v>
      </c>
      <c r="D7" s="32">
        <f xml:space="preserve"> IF(T11F!C7=0,0,(C7/T11F!C7)*100)</f>
        <v>66.925994359622678</v>
      </c>
      <c r="E7" s="29">
        <v>197.17</v>
      </c>
      <c r="F7" s="32">
        <f xml:space="preserve"> IF(T11F!E7=0,0,(E7/T11F!E7)*100)</f>
        <v>64.137011254960626</v>
      </c>
      <c r="G7" s="29">
        <v>213.56</v>
      </c>
      <c r="H7" s="32">
        <f xml:space="preserve"> IF(T11F!G7=0,0,(G7/T11F!G7)*100)</f>
        <v>65.282915049063064</v>
      </c>
      <c r="I7" s="29">
        <v>225.94</v>
      </c>
      <c r="J7" s="32">
        <f xml:space="preserve"> IF(T11F!I7=0,0,(I7/T11F!I7)*100)</f>
        <v>69.080013452777692</v>
      </c>
      <c r="K7" s="29"/>
      <c r="L7" s="29"/>
      <c r="M7" s="29"/>
      <c r="N7" s="29"/>
      <c r="O7" s="29"/>
    </row>
    <row r="8" spans="1:15" x14ac:dyDescent="0.2">
      <c r="A8" s="29">
        <v>3</v>
      </c>
      <c r="B8" s="30" t="s">
        <v>14</v>
      </c>
      <c r="C8" s="29">
        <v>16.440000000000001</v>
      </c>
      <c r="D8" s="32">
        <f xml:space="preserve"> IF(T11F!C8=0,0,(C8/T11F!C8)*100)</f>
        <v>71.478260869565219</v>
      </c>
      <c r="E8" s="29">
        <v>7.03</v>
      </c>
      <c r="F8" s="32">
        <f xml:space="preserve"> IF(T11F!E8=0,0,(E8/T11F!E8)*100)</f>
        <v>58.437240232751464</v>
      </c>
      <c r="G8" s="29">
        <v>6.07</v>
      </c>
      <c r="H8" s="32">
        <f xml:space="preserve"> IF(T11F!G8=0,0,(G8/T11F!G8)*100)</f>
        <v>45.230998509687041</v>
      </c>
      <c r="I8" s="29">
        <v>6.33</v>
      </c>
      <c r="J8" s="32">
        <f xml:space="preserve"> IF(T11F!I8=0,0,(I8/T11F!I8)*100)</f>
        <v>38.668295662797796</v>
      </c>
      <c r="K8" s="29"/>
      <c r="L8" s="29"/>
      <c r="M8" s="29"/>
      <c r="N8" s="29"/>
      <c r="O8" s="29"/>
    </row>
    <row r="9" spans="1:15" x14ac:dyDescent="0.2">
      <c r="A9" s="29">
        <v>4</v>
      </c>
      <c r="B9" s="30" t="s">
        <v>15</v>
      </c>
      <c r="C9" s="29">
        <v>131.16999999999999</v>
      </c>
      <c r="D9" s="32">
        <f xml:space="preserve"> IF(T11F!C9=0,0,(C9/T11F!C9)*100)</f>
        <v>77.845697329376847</v>
      </c>
      <c r="E9" s="29">
        <v>119.88</v>
      </c>
      <c r="F9" s="32">
        <f xml:space="preserve"> IF(T11F!E9=0,0,(E9/T11F!E9)*100)</f>
        <v>76.767418032786878</v>
      </c>
      <c r="G9" s="29">
        <v>123.73</v>
      </c>
      <c r="H9" s="32">
        <f xml:space="preserve"> IF(T11F!G9=0,0,(G9/T11F!G9)*100)</f>
        <v>75.106227995629467</v>
      </c>
      <c r="I9" s="29">
        <v>116.63</v>
      </c>
      <c r="J9" s="32">
        <f xml:space="preserve"> IF(T11F!I9=0,0,(I9/T11F!I9)*100)</f>
        <v>73.839822728711624</v>
      </c>
      <c r="K9" s="29"/>
      <c r="L9" s="29"/>
      <c r="M9" s="29"/>
      <c r="N9" s="29"/>
      <c r="O9" s="29"/>
    </row>
    <row r="10" spans="1:15" x14ac:dyDescent="0.2">
      <c r="A10" s="29">
        <v>5</v>
      </c>
      <c r="B10" s="30" t="s">
        <v>16</v>
      </c>
      <c r="C10" s="29">
        <v>348.82</v>
      </c>
      <c r="D10" s="32">
        <f xml:space="preserve"> IF(T11F!C10=0,0,(C10/T11F!C10)*100)</f>
        <v>72.537847279986693</v>
      </c>
      <c r="E10" s="29">
        <v>299.69</v>
      </c>
      <c r="F10" s="32">
        <f xml:space="preserve"> IF(T11F!E10=0,0,(E10/T11F!E10)*100)</f>
        <v>71.899141116069288</v>
      </c>
      <c r="G10" s="29">
        <v>362.67</v>
      </c>
      <c r="H10" s="32">
        <f xml:space="preserve"> IF(T11F!G10=0,0,(G10/T11F!G10)*100)</f>
        <v>72.996799710162435</v>
      </c>
      <c r="I10" s="29">
        <v>368.11</v>
      </c>
      <c r="J10" s="32">
        <f xml:space="preserve"> IF(T11F!I10=0,0,(I10/T11F!I10)*100)</f>
        <v>72.998592024114075</v>
      </c>
      <c r="K10" s="29"/>
      <c r="L10" s="29"/>
      <c r="M10" s="29"/>
      <c r="N10" s="29"/>
      <c r="O10" s="29"/>
    </row>
    <row r="11" spans="1:15" x14ac:dyDescent="0.2">
      <c r="A11" s="29">
        <v>6</v>
      </c>
      <c r="B11" s="30" t="s">
        <v>17</v>
      </c>
      <c r="C11" s="29">
        <v>69.150000000000006</v>
      </c>
      <c r="D11" s="32">
        <f xml:space="preserve"> IF(T11F!C11=0,0,(C11/T11F!C11)*100)</f>
        <v>63.035551504102102</v>
      </c>
      <c r="E11" s="29">
        <v>41</v>
      </c>
      <c r="F11" s="32">
        <f xml:space="preserve"> IF(T11F!E11=0,0,(E11/T11F!E11)*100)</f>
        <v>50.159040861267435</v>
      </c>
      <c r="G11" s="29">
        <v>26.08</v>
      </c>
      <c r="H11" s="32">
        <f xml:space="preserve"> IF(T11F!G11=0,0,(G11/T11F!G11)*100)</f>
        <v>43.135957657955672</v>
      </c>
      <c r="I11" s="29">
        <v>25.68</v>
      </c>
      <c r="J11" s="32">
        <f xml:space="preserve"> IF(T11F!I11=0,0,(I11/T11F!I11)*100)</f>
        <v>42.070773263433814</v>
      </c>
      <c r="K11" s="29"/>
      <c r="L11" s="29"/>
      <c r="M11" s="29"/>
      <c r="N11" s="29"/>
      <c r="O11" s="29"/>
    </row>
    <row r="12" spans="1:15" x14ac:dyDescent="0.2">
      <c r="A12" s="29">
        <v>7</v>
      </c>
      <c r="B12" s="30" t="s">
        <v>18</v>
      </c>
      <c r="C12" s="29">
        <v>13.64</v>
      </c>
      <c r="D12" s="32">
        <f xml:space="preserve"> IF(T11F!C12=0,0,(C12/T11F!C12)*100)</f>
        <v>68.268268268268272</v>
      </c>
      <c r="E12" s="29">
        <v>21.17</v>
      </c>
      <c r="F12" s="32">
        <f xml:space="preserve"> IF(T11F!E12=0,0,(E12/T11F!E12)*100)</f>
        <v>70.566666666666677</v>
      </c>
      <c r="G12" s="29">
        <v>5.57</v>
      </c>
      <c r="H12" s="32">
        <f xml:space="preserve"> IF(T11F!G12=0,0,(G12/T11F!G12)*100)</f>
        <v>58.569926393270244</v>
      </c>
      <c r="I12" s="29">
        <v>8.01</v>
      </c>
      <c r="J12" s="32">
        <f xml:space="preserve"> IF(T11F!I12=0,0,(I12/T11F!I12)*100)</f>
        <v>68.578767123287676</v>
      </c>
      <c r="K12" s="29"/>
      <c r="L12" s="29"/>
      <c r="M12" s="29"/>
      <c r="N12" s="29"/>
      <c r="O12" s="29"/>
    </row>
    <row r="13" spans="1:15" x14ac:dyDescent="0.2">
      <c r="A13" s="29">
        <v>8</v>
      </c>
      <c r="B13" s="30" t="s">
        <v>19</v>
      </c>
      <c r="C13" s="29">
        <v>5</v>
      </c>
      <c r="D13" s="32">
        <f xml:space="preserve"> IF(T11F!C13=0,0,(C13/T11F!C13)*100)</f>
        <v>43.066322136089582</v>
      </c>
      <c r="E13" s="29">
        <v>5.42</v>
      </c>
      <c r="F13" s="32">
        <f xml:space="preserve"> IF(T11F!E13=0,0,(E13/T11F!E13)*100)</f>
        <v>62.586605080831404</v>
      </c>
      <c r="G13" s="29">
        <v>2.78</v>
      </c>
      <c r="H13" s="32">
        <f xml:space="preserve"> IF(T11F!G13=0,0,(G13/T11F!G13)*100)</f>
        <v>33.174224343675412</v>
      </c>
      <c r="I13" s="29">
        <v>2.56</v>
      </c>
      <c r="J13" s="32">
        <f xml:space="preserve"> IF(T11F!I13=0,0,(I13/T11F!I13)*100)</f>
        <v>28.507795100222715</v>
      </c>
      <c r="K13" s="29"/>
      <c r="L13" s="29"/>
      <c r="M13" s="29"/>
      <c r="N13" s="29"/>
      <c r="O13" s="29"/>
    </row>
    <row r="14" spans="1:15" x14ac:dyDescent="0.2">
      <c r="A14" s="29">
        <v>9</v>
      </c>
      <c r="B14" s="30" t="s">
        <v>20</v>
      </c>
      <c r="C14" s="29">
        <v>392.19</v>
      </c>
      <c r="D14" s="32">
        <f xml:space="preserve"> IF(T11F!C14=0,0,(C14/T11F!C14)*100)</f>
        <v>64.294496631092315</v>
      </c>
      <c r="E14" s="29">
        <v>323.08999999999997</v>
      </c>
      <c r="F14" s="32">
        <f xml:space="preserve"> IF(T11F!E14=0,0,(E14/T11F!E14)*100)</f>
        <v>61.844875770452887</v>
      </c>
      <c r="G14" s="29">
        <v>308.29000000000002</v>
      </c>
      <c r="H14" s="32">
        <f xml:space="preserve"> IF(T11F!G14=0,0,(G14/T11F!G14)*100)</f>
        <v>60.49884218375918</v>
      </c>
      <c r="I14" s="29">
        <v>310.77</v>
      </c>
      <c r="J14" s="32">
        <f xml:space="preserve"> IF(T11F!I14=0,0,(I14/T11F!I14)*100)</f>
        <v>61.812793380539418</v>
      </c>
      <c r="K14" s="29"/>
      <c r="L14" s="29"/>
      <c r="M14" s="29"/>
      <c r="N14" s="29"/>
      <c r="O14" s="29"/>
    </row>
    <row r="15" spans="1:15" x14ac:dyDescent="0.2">
      <c r="A15" s="29">
        <v>10</v>
      </c>
      <c r="B15" s="30" t="s">
        <v>21</v>
      </c>
      <c r="C15" s="29">
        <v>66.83</v>
      </c>
      <c r="D15" s="32">
        <f xml:space="preserve"> IF(T11F!C15=0,0,(C15/T11F!C15)*100)</f>
        <v>32.882306632552641</v>
      </c>
      <c r="E15" s="29">
        <v>129.63999999999999</v>
      </c>
      <c r="F15" s="32">
        <f xml:space="preserve"> IF(T11F!E15=0,0,(E15/T11F!E15)*100)</f>
        <v>45.633426026963285</v>
      </c>
      <c r="G15" s="29">
        <v>136.29</v>
      </c>
      <c r="H15" s="32">
        <f xml:space="preserve"> IF(T11F!G15=0,0,(G15/T11F!G15)*100)</f>
        <v>48.068987408739815</v>
      </c>
      <c r="I15" s="29">
        <v>133.33000000000001</v>
      </c>
      <c r="J15" s="32">
        <f xml:space="preserve"> IF(T11F!I15=0,0,(I15/T11F!I15)*100)</f>
        <v>48.662359940143801</v>
      </c>
      <c r="K15" s="29"/>
      <c r="L15" s="29"/>
      <c r="M15" s="29"/>
      <c r="N15" s="29"/>
      <c r="O15" s="29"/>
    </row>
    <row r="16" spans="1:15" x14ac:dyDescent="0.2">
      <c r="A16" s="29">
        <v>11</v>
      </c>
      <c r="B16" s="30" t="s">
        <v>22</v>
      </c>
      <c r="C16" s="29">
        <v>87.95</v>
      </c>
      <c r="D16" s="32">
        <f xml:space="preserve"> IF(T11F!C16=0,0,(C16/T11F!C16)*100)</f>
        <v>48.809589877351691</v>
      </c>
      <c r="E16" s="29">
        <v>88.23</v>
      </c>
      <c r="F16" s="32">
        <f xml:space="preserve"> IF(T11F!E16=0,0,(E16/T11F!E16)*100)</f>
        <v>48.845706693240331</v>
      </c>
      <c r="G16" s="29">
        <v>93.56</v>
      </c>
      <c r="H16" s="32">
        <f xml:space="preserve"> IF(T11F!G16=0,0,(G16/T11F!G16)*100)</f>
        <v>50.34167339252086</v>
      </c>
      <c r="I16" s="29">
        <v>33.14</v>
      </c>
      <c r="J16" s="32">
        <f xml:space="preserve"> IF(T11F!I16=0,0,(I16/T11F!I16)*100)</f>
        <v>52.271293375394322</v>
      </c>
      <c r="K16" s="29"/>
      <c r="L16" s="29"/>
      <c r="M16" s="29"/>
      <c r="N16" s="29"/>
      <c r="O16" s="29"/>
    </row>
    <row r="17" spans="1:15" x14ac:dyDescent="0.2">
      <c r="A17" s="29">
        <v>12</v>
      </c>
      <c r="B17" s="30" t="s">
        <v>23</v>
      </c>
      <c r="C17" s="29">
        <v>152.91</v>
      </c>
      <c r="D17" s="32">
        <f xml:space="preserve"> IF(T11F!C17=0,0,(C17/T11F!C17)*100)</f>
        <v>60.398151439744055</v>
      </c>
      <c r="E17" s="29">
        <v>82.32</v>
      </c>
      <c r="F17" s="32">
        <f xml:space="preserve"> IF(T11F!E17=0,0,(E17/T11F!E17)*100)</f>
        <v>45.713016437139039</v>
      </c>
      <c r="G17" s="29">
        <v>59.18</v>
      </c>
      <c r="H17" s="32">
        <f xml:space="preserve"> IF(T11F!G17=0,0,(G17/T11F!G17)*100)</f>
        <v>38.980371492556976</v>
      </c>
      <c r="I17" s="29">
        <v>86.75</v>
      </c>
      <c r="J17" s="32">
        <f xml:space="preserve"> IF(T11F!I17=0,0,(I17/T11F!I17)*100)</f>
        <v>48.379900730578328</v>
      </c>
      <c r="K17" s="29"/>
      <c r="L17" s="29"/>
      <c r="M17" s="29"/>
      <c r="N17" s="29"/>
      <c r="O17" s="29"/>
    </row>
    <row r="18" spans="1:15" s="4" customFormat="1" x14ac:dyDescent="0.2">
      <c r="A18" s="54" t="s">
        <v>24</v>
      </c>
      <c r="B18" s="55"/>
      <c r="C18" s="31">
        <f>SUM(C6:C17)</f>
        <v>1789.0800000000004</v>
      </c>
      <c r="D18" s="33">
        <f xml:space="preserve"> IF(T11F!C18=0,0,(C18/T11F!C18)*100)</f>
        <v>63.347531893648899</v>
      </c>
      <c r="E18" s="31">
        <f>SUM(E6:E17)</f>
        <v>1600.57</v>
      </c>
      <c r="F18" s="33">
        <f xml:space="preserve"> IF(T11F!E18=0,0,(E18/T11F!E18)*100)</f>
        <v>61.363784490459409</v>
      </c>
      <c r="G18" s="31">
        <f>SUM(G6:G17)</f>
        <v>1650.0099999999998</v>
      </c>
      <c r="H18" s="33">
        <f xml:space="preserve"> IF(T11F!G18=0,0,(G18/T11F!G18)*100)</f>
        <v>61.512451535937942</v>
      </c>
      <c r="I18" s="31">
        <f>SUM(I6:I17)</f>
        <v>1659.8300000000002</v>
      </c>
      <c r="J18" s="33">
        <f xml:space="preserve"> IF(T11F!I18=0,0,(I18/T11F!I18)*100)</f>
        <v>62.796944577912129</v>
      </c>
      <c r="K18" s="31"/>
      <c r="L18" s="31">
        <f>SUM(L6:L17)</f>
        <v>0</v>
      </c>
      <c r="M18" s="31">
        <f>SUM(M6:M17)</f>
        <v>0</v>
      </c>
      <c r="N18" s="31">
        <f>SUM(N6:N17)</f>
        <v>0</v>
      </c>
      <c r="O18" s="31">
        <f>SUM(O6:O17)</f>
        <v>0</v>
      </c>
    </row>
    <row r="19" spans="1:15" x14ac:dyDescent="0.2">
      <c r="A19" s="29">
        <v>13</v>
      </c>
      <c r="B19" s="30" t="s">
        <v>25</v>
      </c>
      <c r="C19" s="29">
        <v>20.3</v>
      </c>
      <c r="D19" s="32">
        <f xml:space="preserve"> IF(T11F!C19=0,0,(C19/T11F!C19)*100)</f>
        <v>47.012505789717466</v>
      </c>
      <c r="E19" s="29">
        <v>26.75</v>
      </c>
      <c r="F19" s="32">
        <f xml:space="preserve"> IF(T11F!E19=0,0,(E19/T11F!E19)*100)</f>
        <v>33.163897842796928</v>
      </c>
      <c r="G19" s="29">
        <v>57.74</v>
      </c>
      <c r="H19" s="32">
        <f xml:space="preserve"> IF(T11F!G19=0,0,(G19/T11F!G19)*100)</f>
        <v>42.741875786512693</v>
      </c>
      <c r="I19" s="29">
        <v>61.2</v>
      </c>
      <c r="J19" s="32">
        <f xml:space="preserve"> IF(T11F!I19=0,0,(I19/T11F!I19)*100)</f>
        <v>43.918191603875137</v>
      </c>
      <c r="K19" s="29"/>
      <c r="L19" s="29"/>
      <c r="M19" s="29"/>
      <c r="N19" s="29"/>
      <c r="O19" s="29"/>
    </row>
    <row r="20" spans="1:15" x14ac:dyDescent="0.2">
      <c r="A20" s="29">
        <v>14</v>
      </c>
      <c r="B20" s="30" t="s">
        <v>26</v>
      </c>
      <c r="C20" s="29">
        <v>20.18</v>
      </c>
      <c r="D20" s="32">
        <f xml:space="preserve"> IF(T11F!C20=0,0,(C20/T11F!C20)*100)</f>
        <v>39.078233927188229</v>
      </c>
      <c r="E20" s="29">
        <v>21.78</v>
      </c>
      <c r="F20" s="32">
        <f xml:space="preserve"> IF(T11F!E20=0,0,(E20/T11F!E20)*100)</f>
        <v>40.430666419157234</v>
      </c>
      <c r="G20" s="29">
        <v>25.69</v>
      </c>
      <c r="H20" s="32">
        <f xml:space="preserve"> IF(T11F!G20=0,0,(G20/T11F!G20)*100)</f>
        <v>54.928372888603803</v>
      </c>
      <c r="I20" s="29">
        <v>29.98</v>
      </c>
      <c r="J20" s="32">
        <f xml:space="preserve"> IF(T11F!I20=0,0,(I20/T11F!I20)*100)</f>
        <v>63.597793805685185</v>
      </c>
      <c r="K20" s="29"/>
      <c r="L20" s="29"/>
      <c r="M20" s="29"/>
      <c r="N20" s="29"/>
      <c r="O20" s="29"/>
    </row>
    <row r="21" spans="1:15" x14ac:dyDescent="0.2">
      <c r="A21" s="29">
        <v>15</v>
      </c>
      <c r="B21" s="30" t="s">
        <v>27</v>
      </c>
      <c r="C21" s="29">
        <v>18.510000000000002</v>
      </c>
      <c r="D21" s="32">
        <f xml:space="preserve"> IF(T11F!C21=0,0,(C21/T11F!C21)*100)</f>
        <v>99.784366576819423</v>
      </c>
      <c r="E21" s="29">
        <v>19.18</v>
      </c>
      <c r="F21" s="32">
        <f xml:space="preserve"> IF(T11F!E21=0,0,(E21/T11F!E21)*100)</f>
        <v>99.791883454734659</v>
      </c>
      <c r="G21" s="29">
        <v>9.2799999999999994</v>
      </c>
      <c r="H21" s="32">
        <f xml:space="preserve"> IF(T11F!G21=0,0,(G21/T11F!G21)*100)</f>
        <v>97.274633123689725</v>
      </c>
      <c r="I21" s="29">
        <v>14.29</v>
      </c>
      <c r="J21" s="32">
        <f xml:space="preserve"> IF(T11F!I21=0,0,(I21/T11F!I21)*100)</f>
        <v>87.72252915899324</v>
      </c>
      <c r="K21" s="29"/>
      <c r="L21" s="29"/>
      <c r="M21" s="29"/>
      <c r="N21" s="29"/>
      <c r="O21" s="29"/>
    </row>
    <row r="22" spans="1:15" x14ac:dyDescent="0.2">
      <c r="A22" s="29">
        <v>16</v>
      </c>
      <c r="B22" s="30" t="s">
        <v>28</v>
      </c>
      <c r="C22" s="29">
        <v>4.3</v>
      </c>
      <c r="D22" s="32">
        <f xml:space="preserve"> IF(T11F!C22=0,0,(C22/T11F!C22)*100)</f>
        <v>11.268343815513628</v>
      </c>
      <c r="E22" s="29">
        <v>3.66</v>
      </c>
      <c r="F22" s="32">
        <f xml:space="preserve"> IF(T11F!E22=0,0,(E22/T11F!E22)*100)</f>
        <v>10.377091012191663</v>
      </c>
      <c r="G22" s="29">
        <v>4.3</v>
      </c>
      <c r="H22" s="32">
        <f xml:space="preserve"> IF(T11F!G22=0,0,(G22/T11F!G22)*100)</f>
        <v>15.087719298245613</v>
      </c>
      <c r="I22" s="29">
        <v>4.68</v>
      </c>
      <c r="J22" s="32">
        <f xml:space="preserve"> IF(T11F!I22=0,0,(I22/T11F!I22)*100)</f>
        <v>15.699429721569944</v>
      </c>
      <c r="K22" s="29"/>
      <c r="L22" s="29"/>
      <c r="M22" s="29"/>
      <c r="N22" s="29"/>
      <c r="O22" s="29"/>
    </row>
    <row r="23" spans="1:15" x14ac:dyDescent="0.2">
      <c r="A23" s="29">
        <v>17</v>
      </c>
      <c r="B23" s="30" t="s">
        <v>29</v>
      </c>
      <c r="C23" s="29">
        <v>0.1</v>
      </c>
      <c r="D23" s="32">
        <f xml:space="preserve"> IF(T11F!C23=0,0,(C23/T11F!C23)*100)</f>
        <v>9.1743119266055047</v>
      </c>
      <c r="E23" s="29">
        <v>3.24</v>
      </c>
      <c r="F23" s="32">
        <f xml:space="preserve"> IF(T11F!E23=0,0,(E23/T11F!E23)*100)</f>
        <v>46.022727272727273</v>
      </c>
      <c r="G23" s="29">
        <v>4.05</v>
      </c>
      <c r="H23" s="32">
        <f xml:space="preserve"> IF(T11F!G23=0,0,(G23/T11F!G23)*100)</f>
        <v>58.866279069767437</v>
      </c>
      <c r="I23" s="29">
        <v>5.79</v>
      </c>
      <c r="J23" s="32">
        <f xml:space="preserve"> IF(T11F!I23=0,0,(I23/T11F!I23)*100)</f>
        <v>73.198482932996214</v>
      </c>
      <c r="K23" s="29"/>
      <c r="L23" s="29"/>
      <c r="M23" s="29"/>
      <c r="N23" s="29"/>
      <c r="O23" s="29"/>
    </row>
    <row r="24" spans="1:15" x14ac:dyDescent="0.2">
      <c r="A24" s="29">
        <v>18</v>
      </c>
      <c r="B24" s="30" t="s">
        <v>30</v>
      </c>
      <c r="C24" s="29">
        <v>26.72</v>
      </c>
      <c r="D24" s="32">
        <f xml:space="preserve"> IF(T11F!C24=0,0,(C24/T11F!C24)*100)</f>
        <v>18.611130459009541</v>
      </c>
      <c r="E24" s="29">
        <v>33.729999999999997</v>
      </c>
      <c r="F24" s="32">
        <f xml:space="preserve"> IF(T11F!E24=0,0,(E24/T11F!E24)*100)</f>
        <v>12.6201968047293</v>
      </c>
      <c r="G24" s="29">
        <v>65.08</v>
      </c>
      <c r="H24" s="32">
        <f xml:space="preserve"> IF(T11F!G24=0,0,(G24/T11F!G24)*100)</f>
        <v>17.066135207426445</v>
      </c>
      <c r="I24" s="29">
        <v>84.53</v>
      </c>
      <c r="J24" s="32">
        <f xml:space="preserve"> IF(T11F!I24=0,0,(I24/T11F!I24)*100)</f>
        <v>18.594777711784246</v>
      </c>
      <c r="K24" s="29"/>
      <c r="L24" s="29"/>
      <c r="M24" s="29"/>
      <c r="N24" s="29"/>
      <c r="O24" s="29"/>
    </row>
    <row r="25" spans="1:15" x14ac:dyDescent="0.2">
      <c r="A25" s="29">
        <v>19</v>
      </c>
      <c r="B25" s="30" t="s">
        <v>31</v>
      </c>
      <c r="C25" s="29">
        <v>36.61</v>
      </c>
      <c r="D25" s="32">
        <f xml:space="preserve"> IF(T11F!C25=0,0,(C25/T11F!C25)*100)</f>
        <v>62.33611442193088</v>
      </c>
      <c r="E25" s="29">
        <v>47.49</v>
      </c>
      <c r="F25" s="32">
        <f xml:space="preserve"> IF(T11F!E25=0,0,(E25/T11F!E25)*100)</f>
        <v>70.116639598405428</v>
      </c>
      <c r="G25" s="29">
        <v>81.02</v>
      </c>
      <c r="H25" s="32">
        <f xml:space="preserve"> IF(T11F!G25=0,0,(G25/T11F!G25)*100)</f>
        <v>73.82905048295973</v>
      </c>
      <c r="I25" s="29">
        <v>72.239999999999995</v>
      </c>
      <c r="J25" s="32">
        <f xml:space="preserve"> IF(T11F!I25=0,0,(I25/T11F!I25)*100)</f>
        <v>71.489361702127653</v>
      </c>
      <c r="K25" s="29"/>
      <c r="L25" s="29"/>
      <c r="M25" s="29"/>
      <c r="N25" s="29"/>
      <c r="O25" s="29"/>
    </row>
    <row r="26" spans="1:15" x14ac:dyDescent="0.2">
      <c r="A26" s="29">
        <v>20</v>
      </c>
      <c r="B26" s="30" t="s">
        <v>32</v>
      </c>
      <c r="C26" s="29">
        <v>33.270000000000003</v>
      </c>
      <c r="D26" s="32">
        <f xml:space="preserve"> IF(T11F!C26=0,0,(C26/T11F!C26)*100)</f>
        <v>38.762670394966797</v>
      </c>
      <c r="E26" s="29">
        <v>17.62</v>
      </c>
      <c r="F26" s="32">
        <f xml:space="preserve"> IF(T11F!E26=0,0,(E26/T11F!E26)*100)</f>
        <v>26.216336854634729</v>
      </c>
      <c r="G26" s="29">
        <v>23.14</v>
      </c>
      <c r="H26" s="32">
        <f xml:space="preserve"> IF(T11F!G26=0,0,(G26/T11F!G26)*100)</f>
        <v>33.109171555301188</v>
      </c>
      <c r="I26" s="29">
        <v>28.9</v>
      </c>
      <c r="J26" s="32">
        <f xml:space="preserve"> IF(T11F!I26=0,0,(I26/T11F!I26)*100)</f>
        <v>37.440082912294336</v>
      </c>
      <c r="K26" s="29"/>
      <c r="L26" s="29"/>
      <c r="M26" s="29"/>
      <c r="N26" s="29"/>
      <c r="O26" s="29"/>
    </row>
    <row r="27" spans="1:15" x14ac:dyDescent="0.2">
      <c r="A27" s="29">
        <v>21</v>
      </c>
      <c r="B27" s="30" t="s">
        <v>33</v>
      </c>
      <c r="C27" s="29">
        <v>4.54</v>
      </c>
      <c r="D27" s="32">
        <f xml:space="preserve"> IF(T11F!C27=0,0,(C27/T11F!C27)*100)</f>
        <v>39.478260869565219</v>
      </c>
      <c r="E27" s="29">
        <v>5.94</v>
      </c>
      <c r="F27" s="32">
        <f xml:space="preserve"> IF(T11F!E27=0,0,(E27/T11F!E27)*100)</f>
        <v>30.414746543778804</v>
      </c>
      <c r="G27" s="29">
        <v>13.09</v>
      </c>
      <c r="H27" s="32">
        <f xml:space="preserve"> IF(T11F!G27=0,0,(G27/T11F!G27)*100)</f>
        <v>59.853680841335155</v>
      </c>
      <c r="I27" s="29">
        <v>11.35</v>
      </c>
      <c r="J27" s="32">
        <f xml:space="preserve"> IF(T11F!I27=0,0,(I27/T11F!I27)*100)</f>
        <v>57.790224032586558</v>
      </c>
      <c r="K27" s="29"/>
      <c r="L27" s="29"/>
      <c r="M27" s="29"/>
      <c r="N27" s="29"/>
      <c r="O27" s="29"/>
    </row>
    <row r="28" spans="1:15" x14ac:dyDescent="0.2">
      <c r="A28" s="29">
        <v>22</v>
      </c>
      <c r="B28" s="30" t="s">
        <v>34</v>
      </c>
      <c r="C28" s="29">
        <v>12.22</v>
      </c>
      <c r="D28" s="32">
        <f xml:space="preserve"> IF(T11F!C28=0,0,(C28/T11F!C28)*100)</f>
        <v>46.499238964992387</v>
      </c>
      <c r="E28" s="29">
        <v>22.24</v>
      </c>
      <c r="F28" s="32">
        <f xml:space="preserve"> IF(T11F!E28=0,0,(E28/T11F!E28)*100)</f>
        <v>43.909180651530107</v>
      </c>
      <c r="G28" s="29">
        <v>55.81</v>
      </c>
      <c r="H28" s="32">
        <f xml:space="preserve"> IF(T11F!G28=0,0,(G28/T11F!G28)*100)</f>
        <v>51.671141560966575</v>
      </c>
      <c r="I28" s="29">
        <v>60.81</v>
      </c>
      <c r="J28" s="32">
        <f xml:space="preserve"> IF(T11F!I28=0,0,(I28/T11F!I28)*100)</f>
        <v>58.308562661808416</v>
      </c>
      <c r="K28" s="29"/>
      <c r="L28" s="29"/>
      <c r="M28" s="29"/>
      <c r="N28" s="29"/>
      <c r="O28" s="29"/>
    </row>
    <row r="29" spans="1:15" x14ac:dyDescent="0.2">
      <c r="A29" s="29">
        <v>23</v>
      </c>
      <c r="B29" s="30" t="s">
        <v>35</v>
      </c>
      <c r="C29" s="29">
        <v>0</v>
      </c>
      <c r="D29" s="32">
        <f xml:space="preserve"> IF(T11F!C29=0,0,(C29/T11F!C29)*100)</f>
        <v>0</v>
      </c>
      <c r="E29" s="29">
        <v>0.01</v>
      </c>
      <c r="F29" s="32">
        <f xml:space="preserve"> IF(T11F!E29=0,0,(E29/T11F!E29)*100)</f>
        <v>0.90909090909090906</v>
      </c>
      <c r="G29" s="29">
        <v>0.16</v>
      </c>
      <c r="H29" s="32">
        <f xml:space="preserve"> IF(T11F!G29=0,0,(G29/T11F!G29)*100)</f>
        <v>29.09090909090909</v>
      </c>
      <c r="I29" s="29">
        <v>0.26</v>
      </c>
      <c r="J29" s="32">
        <f xml:space="preserve"> IF(T11F!I29=0,0,(I29/T11F!I29)*100)</f>
        <v>40.625</v>
      </c>
      <c r="K29" s="29"/>
      <c r="L29" s="29"/>
      <c r="M29" s="29"/>
      <c r="N29" s="29"/>
      <c r="O29" s="29"/>
    </row>
    <row r="30" spans="1:15" x14ac:dyDescent="0.2">
      <c r="A30" s="29">
        <v>24</v>
      </c>
      <c r="B30" s="30" t="s">
        <v>36</v>
      </c>
      <c r="C30" s="29">
        <v>12.78</v>
      </c>
      <c r="D30" s="32">
        <f xml:space="preserve"> IF(T11F!C30=0,0,(C30/T11F!C30)*100)</f>
        <v>52.312730249692997</v>
      </c>
      <c r="E30" s="29">
        <v>2.39</v>
      </c>
      <c r="F30" s="32">
        <f xml:space="preserve"> IF(T11F!E30=0,0,(E30/T11F!E30)*100)</f>
        <v>17.022792022792025</v>
      </c>
      <c r="G30" s="29">
        <v>1.01</v>
      </c>
      <c r="H30" s="32">
        <f xml:space="preserve"> IF(T11F!G30=0,0,(G30/T11F!G30)*100)</f>
        <v>80.158730158730165</v>
      </c>
      <c r="I30" s="29">
        <v>1.01</v>
      </c>
      <c r="J30" s="32">
        <f xml:space="preserve"> IF(T11F!I30=0,0,(I30/T11F!I30)*100)</f>
        <v>80.158730158730165</v>
      </c>
      <c r="K30" s="29"/>
      <c r="L30" s="29"/>
      <c r="M30" s="29"/>
      <c r="N30" s="29"/>
      <c r="O30" s="29"/>
    </row>
    <row r="31" spans="1:15" x14ac:dyDescent="0.2">
      <c r="A31" s="29">
        <v>25</v>
      </c>
      <c r="B31" s="30" t="s">
        <v>37</v>
      </c>
      <c r="C31" s="29">
        <v>0</v>
      </c>
      <c r="D31" s="32">
        <f xml:space="preserve"> IF(T11F!C31=0,0,(C31/T11F!C31)*100)</f>
        <v>0</v>
      </c>
      <c r="E31" s="29">
        <v>0</v>
      </c>
      <c r="F31" s="32">
        <f xml:space="preserve"> IF(T11F!E31=0,0,(E31/T11F!E31)*100)</f>
        <v>0</v>
      </c>
      <c r="G31" s="29">
        <v>0.62</v>
      </c>
      <c r="H31" s="32">
        <f xml:space="preserve"> IF(T11F!G31=0,0,(G31/T11F!G31)*100)</f>
        <v>93.939393939393938</v>
      </c>
      <c r="I31" s="29">
        <v>0</v>
      </c>
      <c r="J31" s="32">
        <f xml:space="preserve"> IF(T11F!I31=0,0,(I31/T11F!I31)*100)</f>
        <v>0</v>
      </c>
      <c r="K31" s="29"/>
      <c r="L31" s="29"/>
      <c r="M31" s="29"/>
      <c r="N31" s="29"/>
      <c r="O31" s="29"/>
    </row>
    <row r="32" spans="1:15" x14ac:dyDescent="0.2">
      <c r="A32" s="29">
        <v>26</v>
      </c>
      <c r="B32" s="30" t="s">
        <v>38</v>
      </c>
      <c r="C32" s="29">
        <v>83.65</v>
      </c>
      <c r="D32" s="32">
        <f xml:space="preserve"> IF(T11F!C32=0,0,(C32/T11F!C32)*100)</f>
        <v>70.023438807969214</v>
      </c>
      <c r="E32" s="29">
        <v>43.86</v>
      </c>
      <c r="F32" s="32">
        <f xml:space="preserve"> IF(T11F!E32=0,0,(E32/T11F!E32)*100)</f>
        <v>71.085899513776326</v>
      </c>
      <c r="G32" s="29">
        <v>63.65</v>
      </c>
      <c r="H32" s="32">
        <f xml:space="preserve"> IF(T11F!G32=0,0,(G32/T11F!G32)*100)</f>
        <v>84.338147608321194</v>
      </c>
      <c r="I32" s="29">
        <v>67.27</v>
      </c>
      <c r="J32" s="32">
        <f xml:space="preserve"> IF(T11F!I32=0,0,(I32/T11F!I32)*100)</f>
        <v>86.676974616673107</v>
      </c>
      <c r="K32" s="29"/>
      <c r="L32" s="29"/>
      <c r="M32" s="29"/>
      <c r="N32" s="29"/>
      <c r="O32" s="29"/>
    </row>
    <row r="33" spans="1:15" x14ac:dyDescent="0.2">
      <c r="A33" s="29">
        <v>27</v>
      </c>
      <c r="B33" s="30" t="s">
        <v>39</v>
      </c>
      <c r="C33" s="29">
        <v>0</v>
      </c>
      <c r="D33" s="32">
        <f xml:space="preserve"> IF(T11F!C33=0,0,(C33/T11F!C33)*100)</f>
        <v>0</v>
      </c>
      <c r="E33" s="29">
        <v>0.08</v>
      </c>
      <c r="F33" s="32">
        <f xml:space="preserve"> IF(T11F!E33=0,0,(E33/T11F!E33)*100)</f>
        <v>100</v>
      </c>
      <c r="G33" s="29">
        <v>0.04</v>
      </c>
      <c r="H33" s="32">
        <f xml:space="preserve"> IF(T11F!G33=0,0,(G33/T11F!G33)*100)</f>
        <v>100</v>
      </c>
      <c r="I33" s="29">
        <v>0.01</v>
      </c>
      <c r="J33" s="32">
        <f xml:space="preserve"> IF(T11F!I33=0,0,(I33/T11F!I33)*100)</f>
        <v>100</v>
      </c>
      <c r="K33" s="29"/>
      <c r="L33" s="29"/>
      <c r="M33" s="29"/>
      <c r="N33" s="29"/>
      <c r="O33" s="29"/>
    </row>
    <row r="34" spans="1:15" x14ac:dyDescent="0.2">
      <c r="A34" s="29">
        <v>28</v>
      </c>
      <c r="B34" s="30" t="s">
        <v>40</v>
      </c>
      <c r="C34" s="29">
        <v>0.28999999999999998</v>
      </c>
      <c r="D34" s="32">
        <f xml:space="preserve"> IF(T11F!C34=0,0,(C34/T11F!C34)*100)</f>
        <v>11.153846153846153</v>
      </c>
      <c r="E34" s="29">
        <v>0.12</v>
      </c>
      <c r="F34" s="32">
        <f xml:space="preserve"> IF(T11F!E34=0,0,(E34/T11F!E34)*100)</f>
        <v>1.7341040462427744</v>
      </c>
      <c r="G34" s="29">
        <v>1.41</v>
      </c>
      <c r="H34" s="32">
        <f xml:space="preserve"> IF(T11F!G34=0,0,(G34/T11F!G34)*100)</f>
        <v>24.143835616438356</v>
      </c>
      <c r="I34" s="29">
        <v>0.41</v>
      </c>
      <c r="J34" s="32">
        <f xml:space="preserve"> IF(T11F!I34=0,0,(I34/T11F!I34)*100)</f>
        <v>9.5348837209302317</v>
      </c>
      <c r="K34" s="29"/>
      <c r="L34" s="29"/>
      <c r="M34" s="29"/>
      <c r="N34" s="29"/>
      <c r="O34" s="29"/>
    </row>
    <row r="35" spans="1:15" x14ac:dyDescent="0.2">
      <c r="A35" s="29">
        <v>29</v>
      </c>
      <c r="B35" s="30" t="s">
        <v>41</v>
      </c>
      <c r="C35" s="29">
        <v>0.09</v>
      </c>
      <c r="D35" s="32">
        <f xml:space="preserve"> IF(T11F!C35=0,0,(C35/T11F!C35)*100)</f>
        <v>100</v>
      </c>
      <c r="E35" s="29">
        <v>0.16</v>
      </c>
      <c r="F35" s="32">
        <f xml:space="preserve"> IF(T11F!E35=0,0,(E35/T11F!E35)*100)</f>
        <v>100</v>
      </c>
      <c r="G35" s="29">
        <v>0.24</v>
      </c>
      <c r="H35" s="32">
        <f xml:space="preserve"> IF(T11F!G35=0,0,(G35/T11F!G35)*100)</f>
        <v>100</v>
      </c>
      <c r="I35" s="29">
        <v>0.2</v>
      </c>
      <c r="J35" s="32">
        <f xml:space="preserve"> IF(T11F!I35=0,0,(I35/T11F!I35)*100)</f>
        <v>100</v>
      </c>
      <c r="K35" s="29"/>
      <c r="L35" s="29"/>
      <c r="M35" s="29"/>
      <c r="N35" s="29"/>
      <c r="O35" s="29"/>
    </row>
    <row r="36" spans="1:15" x14ac:dyDescent="0.2">
      <c r="A36" s="29">
        <v>30</v>
      </c>
      <c r="B36" s="30" t="s">
        <v>42</v>
      </c>
      <c r="C36" s="29">
        <v>0.4</v>
      </c>
      <c r="D36" s="32">
        <f xml:space="preserve"> IF(T11F!C36=0,0,(C36/T11F!C36)*100)</f>
        <v>58.82352941176471</v>
      </c>
      <c r="E36" s="29">
        <v>0</v>
      </c>
      <c r="F36" s="32">
        <f xml:space="preserve"> IF(T11F!E36=0,0,(E36/T11F!E36)*100)</f>
        <v>0</v>
      </c>
      <c r="G36" s="29">
        <v>0</v>
      </c>
      <c r="H36" s="32">
        <f xml:space="preserve"> IF(T11F!G36=0,0,(G36/T11F!G36)*100)</f>
        <v>0</v>
      </c>
      <c r="I36" s="29">
        <v>0</v>
      </c>
      <c r="J36" s="32">
        <f xml:space="preserve"> IF(T11F!I36=0,0,(I36/T11F!I36)*100)</f>
        <v>0</v>
      </c>
      <c r="K36" s="29"/>
      <c r="L36" s="29"/>
      <c r="M36" s="29"/>
      <c r="N36" s="29"/>
      <c r="O36" s="29"/>
    </row>
    <row r="37" spans="1:15" x14ac:dyDescent="0.2">
      <c r="A37" s="29">
        <v>31</v>
      </c>
      <c r="B37" s="30" t="s">
        <v>43</v>
      </c>
      <c r="C37" s="29">
        <v>17.34</v>
      </c>
      <c r="D37" s="32">
        <f xml:space="preserve"> IF(T11F!C37=0,0,(C37/T11F!C37)*100)</f>
        <v>94.290375203915161</v>
      </c>
      <c r="E37" s="29">
        <v>15.97</v>
      </c>
      <c r="F37" s="32">
        <f xml:space="preserve"> IF(T11F!E37=0,0,(E37/T11F!E37)*100)</f>
        <v>91.309319611206419</v>
      </c>
      <c r="G37" s="29">
        <v>20.59</v>
      </c>
      <c r="H37" s="32">
        <f xml:space="preserve"> IF(T11F!G37=0,0,(G37/T11F!G37)*100)</f>
        <v>90.307017543859644</v>
      </c>
      <c r="I37" s="29">
        <v>19.03</v>
      </c>
      <c r="J37" s="32">
        <f xml:space="preserve"> IF(T11F!I37=0,0,(I37/T11F!I37)*100)</f>
        <v>89.764150943396231</v>
      </c>
      <c r="K37" s="29"/>
      <c r="L37" s="29"/>
      <c r="M37" s="29"/>
      <c r="N37" s="29"/>
      <c r="O37" s="29"/>
    </row>
    <row r="38" spans="1:15" s="4" customFormat="1" x14ac:dyDescent="0.2">
      <c r="A38" s="54" t="s">
        <v>44</v>
      </c>
      <c r="B38" s="55"/>
      <c r="C38" s="31">
        <f>SUM(C19:C37)</f>
        <v>291.29999999999995</v>
      </c>
      <c r="D38" s="33">
        <f xml:space="preserve"> IF(T11F!C38=0,0,(C38/T11F!C38)*100)</f>
        <v>45.105447338267616</v>
      </c>
      <c r="E38" s="31">
        <f>SUM(E19:E37)</f>
        <v>264.22000000000003</v>
      </c>
      <c r="F38" s="33">
        <f xml:space="preserve"> IF(T11F!E38=0,0,(E38/T11F!E38)*100)</f>
        <v>34.312948846148856</v>
      </c>
      <c r="G38" s="31">
        <f>SUM(G19:G37)</f>
        <v>426.91999999999996</v>
      </c>
      <c r="H38" s="33">
        <f xml:space="preserve"> IF(T11F!G38=0,0,(G38/T11F!G38)*100)</f>
        <v>41.668212030412754</v>
      </c>
      <c r="I38" s="31">
        <f>SUM(I19:I37)</f>
        <v>461.96000000000004</v>
      </c>
      <c r="J38" s="33">
        <f xml:space="preserve"> IF(T11F!I38=0,0,(I38/T11F!I38)*100)</f>
        <v>41.8988535771296</v>
      </c>
      <c r="K38" s="31"/>
      <c r="L38" s="31">
        <f>SUM(L19:L37)</f>
        <v>0</v>
      </c>
      <c r="M38" s="31">
        <f>SUM(M19:M37)</f>
        <v>0</v>
      </c>
      <c r="N38" s="31">
        <f>SUM(N19:N37)</f>
        <v>0</v>
      </c>
      <c r="O38" s="31">
        <f>SUM(O19:O37)</f>
        <v>0</v>
      </c>
    </row>
    <row r="39" spans="1:15" x14ac:dyDescent="0.2">
      <c r="A39" s="29">
        <v>32</v>
      </c>
      <c r="B39" s="30" t="s">
        <v>45</v>
      </c>
      <c r="C39" s="29">
        <v>0.39</v>
      </c>
      <c r="D39" s="32">
        <f xml:space="preserve"> IF(T11F!C39=0,0,(C39/T11F!C39)*100)</f>
        <v>0.16208802626657245</v>
      </c>
      <c r="E39" s="29">
        <v>0.39</v>
      </c>
      <c r="F39" s="32">
        <f xml:space="preserve"> IF(T11F!E39=0,0,(E39/T11F!E39)*100)</f>
        <v>0.14120202751629257</v>
      </c>
      <c r="G39" s="29">
        <v>0.39</v>
      </c>
      <c r="H39" s="32">
        <f xml:space="preserve"> IF(T11F!G39=0,0,(G39/T11F!G39)*100)</f>
        <v>0.20923869306293258</v>
      </c>
      <c r="I39" s="29">
        <v>0.39</v>
      </c>
      <c r="J39" s="32">
        <f xml:space="preserve"> IF(T11F!I39=0,0,(I39/T11F!I39)*100)</f>
        <v>0.20435967302452315</v>
      </c>
      <c r="K39" s="29"/>
      <c r="L39" s="29"/>
      <c r="M39" s="29"/>
      <c r="N39" s="29"/>
      <c r="O39" s="29"/>
    </row>
    <row r="40" spans="1:15" s="4" customFormat="1" x14ac:dyDescent="0.2">
      <c r="A40" s="54" t="s">
        <v>46</v>
      </c>
      <c r="B40" s="55"/>
      <c r="C40" s="31">
        <f>SUM(C39:C39)</f>
        <v>0.39</v>
      </c>
      <c r="D40" s="33">
        <f xml:space="preserve"> IF(T11F!C40=0,0,(C40/T11F!C40)*100)</f>
        <v>0.16208802626657245</v>
      </c>
      <c r="E40" s="31">
        <f>SUM(E39:E39)</f>
        <v>0.39</v>
      </c>
      <c r="F40" s="33">
        <f xml:space="preserve"> IF(T11F!E40=0,0,(E40/T11F!E40)*100)</f>
        <v>0.14120202751629257</v>
      </c>
      <c r="G40" s="31">
        <f>SUM(G39:G39)</f>
        <v>0.39</v>
      </c>
      <c r="H40" s="33">
        <f xml:space="preserve"> IF(T11F!G40=0,0,(G40/T11F!G40)*100)</f>
        <v>0.20923869306293258</v>
      </c>
      <c r="I40" s="31">
        <f>SUM(I39:I39)</f>
        <v>0.39</v>
      </c>
      <c r="J40" s="33">
        <f xml:space="preserve"> IF(T11F!I40=0,0,(I40/T11F!I40)*100)</f>
        <v>0.20435967302452315</v>
      </c>
      <c r="K40" s="31"/>
      <c r="L40" s="31">
        <f>SUM(L39:L39)</f>
        <v>0</v>
      </c>
      <c r="M40" s="31">
        <f>SUM(M39:M39)</f>
        <v>0</v>
      </c>
      <c r="N40" s="31">
        <f>SUM(N39:N39)</f>
        <v>0</v>
      </c>
      <c r="O40" s="31">
        <f>SUM(O39:O39)</f>
        <v>0</v>
      </c>
    </row>
    <row r="41" spans="1:15" x14ac:dyDescent="0.2">
      <c r="A41" s="29">
        <v>33</v>
      </c>
      <c r="B41" s="30" t="s">
        <v>47</v>
      </c>
      <c r="C41" s="29">
        <v>49.33</v>
      </c>
      <c r="D41" s="32">
        <f xml:space="preserve"> IF(T11F!C41=0,0,(C41/T11F!C41)*100)</f>
        <v>41.022869022869024</v>
      </c>
      <c r="E41" s="29">
        <v>69.459999999999994</v>
      </c>
      <c r="F41" s="32">
        <f xml:space="preserve"> IF(T11F!E41=0,0,(E41/T11F!E41)*100)</f>
        <v>42.958748221906113</v>
      </c>
      <c r="G41" s="29">
        <v>55.17</v>
      </c>
      <c r="H41" s="32">
        <f xml:space="preserve"> IF(T11F!G41=0,0,(G41/T11F!G41)*100)</f>
        <v>36.063537717348673</v>
      </c>
      <c r="I41" s="29">
        <v>64.19</v>
      </c>
      <c r="J41" s="32">
        <f xml:space="preserve"> IF(T11F!I41=0,0,(I41/T11F!I41)*100)</f>
        <v>39.428746928746925</v>
      </c>
      <c r="K41" s="29"/>
      <c r="L41" s="29"/>
      <c r="M41" s="29"/>
      <c r="N41" s="29"/>
      <c r="O41" s="29"/>
    </row>
    <row r="42" spans="1:15" s="4" customFormat="1" x14ac:dyDescent="0.2">
      <c r="A42" s="54" t="s">
        <v>48</v>
      </c>
      <c r="B42" s="55"/>
      <c r="C42" s="31">
        <f>SUM(C41:C41)</f>
        <v>49.33</v>
      </c>
      <c r="D42" s="33">
        <f xml:space="preserve"> IF(T11F!C42=0,0,(C42/T11F!C42)*100)</f>
        <v>41.022869022869024</v>
      </c>
      <c r="E42" s="31">
        <f>SUM(E41:E41)</f>
        <v>69.459999999999994</v>
      </c>
      <c r="F42" s="33">
        <f xml:space="preserve"> IF(T11F!E42=0,0,(E42/T11F!E42)*100)</f>
        <v>42.958748221906113</v>
      </c>
      <c r="G42" s="31">
        <f>SUM(G41:G41)</f>
        <v>55.17</v>
      </c>
      <c r="H42" s="33">
        <f xml:space="preserve"> IF(T11F!G42=0,0,(G42/T11F!G42)*100)</f>
        <v>36.063537717348673</v>
      </c>
      <c r="I42" s="31">
        <f>SUM(I41:I41)</f>
        <v>64.19</v>
      </c>
      <c r="J42" s="33">
        <f xml:space="preserve"> IF(T11F!I42=0,0,(I42/T11F!I42)*100)</f>
        <v>39.428746928746925</v>
      </c>
      <c r="K42" s="31"/>
      <c r="L42" s="31">
        <f>SUM(L41:L41)</f>
        <v>0</v>
      </c>
      <c r="M42" s="31">
        <f>SUM(M41:M41)</f>
        <v>0</v>
      </c>
      <c r="N42" s="31">
        <f>SUM(N41:N41)</f>
        <v>0</v>
      </c>
      <c r="O42" s="31">
        <f>SUM(O41:O41)</f>
        <v>0</v>
      </c>
    </row>
    <row r="43" spans="1:15" x14ac:dyDescent="0.2">
      <c r="A43" s="29">
        <v>34</v>
      </c>
      <c r="B43" s="30" t="s">
        <v>49</v>
      </c>
      <c r="C43" s="29">
        <v>13.2</v>
      </c>
      <c r="D43" s="32">
        <f xml:space="preserve"> IF(T11F!C43=0,0,(C43/T11F!C43)*100)</f>
        <v>57.46626033957336</v>
      </c>
      <c r="E43" s="29">
        <v>22.61</v>
      </c>
      <c r="F43" s="32">
        <f xml:space="preserve"> IF(T11F!E43=0,0,(E43/T11F!E43)*100)</f>
        <v>72.236421725239609</v>
      </c>
      <c r="G43" s="29">
        <v>30</v>
      </c>
      <c r="H43" s="32">
        <f xml:space="preserve"> IF(T11F!G43=0,0,(G43/T11F!G43)*100)</f>
        <v>72.674418604651152</v>
      </c>
      <c r="I43" s="29">
        <v>33.51</v>
      </c>
      <c r="J43" s="32">
        <f xml:space="preserve"> IF(T11F!I43=0,0,(I43/T11F!I43)*100)</f>
        <v>58.748246844319773</v>
      </c>
      <c r="K43" s="29"/>
      <c r="L43" s="29"/>
      <c r="M43" s="29"/>
      <c r="N43" s="29"/>
      <c r="O43" s="29"/>
    </row>
    <row r="44" spans="1:15" x14ac:dyDescent="0.2">
      <c r="A44" s="29">
        <v>35</v>
      </c>
      <c r="B44" s="30" t="s">
        <v>50</v>
      </c>
      <c r="C44" s="29">
        <v>8.4600000000000009</v>
      </c>
      <c r="D44" s="32">
        <f xml:space="preserve"> IF(T11F!C44=0,0,(C44/T11F!C44)*100)</f>
        <v>84.939759036144579</v>
      </c>
      <c r="E44" s="29">
        <v>10.73</v>
      </c>
      <c r="F44" s="32">
        <f xml:space="preserve"> IF(T11F!E44=0,0,(E44/T11F!E44)*100)</f>
        <v>72.894021739130437</v>
      </c>
      <c r="G44" s="29">
        <v>15.52</v>
      </c>
      <c r="H44" s="32">
        <f xml:space="preserve"> IF(T11F!G44=0,0,(G44/T11F!G44)*100)</f>
        <v>86.55883993307306</v>
      </c>
      <c r="I44" s="29">
        <v>22.09</v>
      </c>
      <c r="J44" s="32">
        <f xml:space="preserve"> IF(T11F!I44=0,0,(I44/T11F!I44)*100)</f>
        <v>89.036678758565102</v>
      </c>
      <c r="K44" s="29"/>
      <c r="L44" s="29"/>
      <c r="M44" s="29"/>
      <c r="N44" s="29"/>
      <c r="O44" s="29"/>
    </row>
    <row r="45" spans="1:15" x14ac:dyDescent="0.2">
      <c r="A45" s="29">
        <v>36</v>
      </c>
      <c r="B45" s="30" t="s">
        <v>51</v>
      </c>
      <c r="C45" s="29">
        <v>13.42</v>
      </c>
      <c r="D45" s="32">
        <f xml:space="preserve"> IF(T11F!C45=0,0,(C45/T11F!C45)*100)</f>
        <v>27.443762781186091</v>
      </c>
      <c r="E45" s="29">
        <v>14.08</v>
      </c>
      <c r="F45" s="32">
        <f xml:space="preserve"> IF(T11F!E45=0,0,(E45/T11F!E45)*100)</f>
        <v>25.129394966981973</v>
      </c>
      <c r="G45" s="29">
        <v>10.65</v>
      </c>
      <c r="H45" s="32">
        <f xml:space="preserve"> IF(T11F!G45=0,0,(G45/T11F!G45)*100)</f>
        <v>29.282375584272756</v>
      </c>
      <c r="I45" s="29">
        <v>11.33</v>
      </c>
      <c r="J45" s="32">
        <f xml:space="preserve"> IF(T11F!I45=0,0,(I45/T11F!I45)*100)</f>
        <v>29.714135851035927</v>
      </c>
      <c r="K45" s="29"/>
      <c r="L45" s="29"/>
      <c r="M45" s="29"/>
      <c r="N45" s="29"/>
      <c r="O45" s="29"/>
    </row>
    <row r="46" spans="1:15" x14ac:dyDescent="0.2">
      <c r="A46" s="29">
        <v>37</v>
      </c>
      <c r="B46" s="30" t="s">
        <v>52</v>
      </c>
      <c r="C46" s="29">
        <v>1.1399999999999999</v>
      </c>
      <c r="D46" s="32">
        <f xml:space="preserve"> IF(T11F!C46=0,0,(C46/T11F!C46)*100)</f>
        <v>7.5949367088607582</v>
      </c>
      <c r="E46" s="29">
        <v>1.97</v>
      </c>
      <c r="F46" s="32">
        <f xml:space="preserve"> IF(T11F!E46=0,0,(E46/T11F!E46)*100)</f>
        <v>14.337700145560406</v>
      </c>
      <c r="G46" s="29">
        <v>3.49</v>
      </c>
      <c r="H46" s="32">
        <f xml:space="preserve"> IF(T11F!G46=0,0,(G46/T11F!G46)*100)</f>
        <v>20.923261390887291</v>
      </c>
      <c r="I46" s="29">
        <v>4.88</v>
      </c>
      <c r="J46" s="32">
        <f xml:space="preserve"> IF(T11F!I46=0,0,(I46/T11F!I46)*100)</f>
        <v>27.201783723522848</v>
      </c>
      <c r="K46" s="29"/>
      <c r="L46" s="29"/>
      <c r="M46" s="29"/>
      <c r="N46" s="29"/>
      <c r="O46" s="29"/>
    </row>
    <row r="47" spans="1:15" x14ac:dyDescent="0.2">
      <c r="A47" s="29">
        <v>38</v>
      </c>
      <c r="B47" s="30" t="s">
        <v>53</v>
      </c>
      <c r="C47" s="29">
        <v>0</v>
      </c>
      <c r="D47" s="32">
        <f xml:space="preserve"> IF(T11F!C47=0,0,(C47/T11F!C47)*100)</f>
        <v>0</v>
      </c>
      <c r="E47" s="29">
        <v>0</v>
      </c>
      <c r="F47" s="32">
        <f xml:space="preserve"> IF(T11F!E47=0,0,(E47/T11F!E47)*100)</f>
        <v>0</v>
      </c>
      <c r="G47" s="29">
        <v>5.59</v>
      </c>
      <c r="H47" s="32">
        <f xml:space="preserve"> IF(T11F!G47=0,0,(G47/T11F!G47)*100)</f>
        <v>28.418912048805282</v>
      </c>
      <c r="I47" s="29">
        <v>5.57</v>
      </c>
      <c r="J47" s="32">
        <f xml:space="preserve"> IF(T11F!I47=0,0,(I47/T11F!I47)*100)</f>
        <v>27.330716388616295</v>
      </c>
      <c r="K47" s="29"/>
      <c r="L47" s="29"/>
      <c r="M47" s="29"/>
      <c r="N47" s="29"/>
      <c r="O47" s="29"/>
    </row>
    <row r="48" spans="1:15" x14ac:dyDescent="0.2">
      <c r="A48" s="29">
        <v>39</v>
      </c>
      <c r="B48" s="30" t="s">
        <v>54</v>
      </c>
      <c r="C48" s="29">
        <v>0.04</v>
      </c>
      <c r="D48" s="32">
        <f xml:space="preserve"> IF(T11F!C48=0,0,(C48/T11F!C48)*100)</f>
        <v>4.9382716049382713</v>
      </c>
      <c r="E48" s="29">
        <v>0.09</v>
      </c>
      <c r="F48" s="32">
        <f xml:space="preserve"> IF(T11F!E48=0,0,(E48/T11F!E48)*100)</f>
        <v>10.112359550561797</v>
      </c>
      <c r="G48" s="29">
        <v>0.9</v>
      </c>
      <c r="H48" s="32">
        <f xml:space="preserve"> IF(T11F!G48=0,0,(G48/T11F!G48)*100)</f>
        <v>32.258064516129032</v>
      </c>
      <c r="I48" s="29">
        <v>1.08</v>
      </c>
      <c r="J48" s="32">
        <f xml:space="preserve"> IF(T11F!I48=0,0,(I48/T11F!I48)*100)</f>
        <v>33.333333333333329</v>
      </c>
      <c r="K48" s="29"/>
      <c r="L48" s="29"/>
      <c r="M48" s="29"/>
      <c r="N48" s="29"/>
      <c r="O48" s="29"/>
    </row>
    <row r="49" spans="1:15" x14ac:dyDescent="0.2">
      <c r="A49" s="29">
        <v>40</v>
      </c>
      <c r="B49" s="30" t="s">
        <v>55</v>
      </c>
      <c r="C49" s="29">
        <v>0.69</v>
      </c>
      <c r="D49" s="32">
        <f xml:space="preserve"> IF(T11F!C49=0,0,(C49/T11F!C49)*100)</f>
        <v>9.787234042553191</v>
      </c>
      <c r="E49" s="29">
        <v>0.03</v>
      </c>
      <c r="F49" s="32">
        <f xml:space="preserve"> IF(T11F!E49=0,0,(E49/T11F!E49)*100)</f>
        <v>0.3042596348884381</v>
      </c>
      <c r="G49" s="29">
        <v>1.03</v>
      </c>
      <c r="H49" s="32">
        <f xml:space="preserve"> IF(T11F!G49=0,0,(G49/T11F!G49)*100)</f>
        <v>14.325452016689846</v>
      </c>
      <c r="I49" s="29">
        <v>1.05</v>
      </c>
      <c r="J49" s="32">
        <f xml:space="preserve"> IF(T11F!I49=0,0,(I49/T11F!I49)*100)</f>
        <v>18.041237113402062</v>
      </c>
      <c r="K49" s="29"/>
      <c r="L49" s="29"/>
      <c r="M49" s="29"/>
      <c r="N49" s="29"/>
      <c r="O49" s="29"/>
    </row>
    <row r="50" spans="1:15" s="4" customFormat="1" x14ac:dyDescent="0.2">
      <c r="A50" s="54" t="s">
        <v>56</v>
      </c>
      <c r="B50" s="55"/>
      <c r="C50" s="31">
        <f>SUM(C43:C49)</f>
        <v>36.949999999999996</v>
      </c>
      <c r="D50" s="33">
        <f xml:space="preserve"> IF(T11F!C50=0,0,(C50/T11F!C50)*100)</f>
        <v>33.5390759734955</v>
      </c>
      <c r="E50" s="31">
        <f>SUM(E43:E49)</f>
        <v>49.510000000000005</v>
      </c>
      <c r="F50" s="33">
        <f xml:space="preserve"> IF(T11F!E50=0,0,(E50/T11F!E50)*100)</f>
        <v>34.513767863367036</v>
      </c>
      <c r="G50" s="31">
        <f>SUM(G43:G49)</f>
        <v>67.180000000000007</v>
      </c>
      <c r="H50" s="33">
        <f xml:space="preserve"> IF(T11F!G50=0,0,(G50/T11F!G50)*100)</f>
        <v>47.339863293636817</v>
      </c>
      <c r="I50" s="31">
        <f>SUM(I43:I49)</f>
        <v>79.509999999999991</v>
      </c>
      <c r="J50" s="33">
        <f xml:space="preserve"> IF(T11F!I50=0,0,(I50/T11F!I50)*100)</f>
        <v>47.508365200764821</v>
      </c>
      <c r="K50" s="31"/>
      <c r="L50" s="31">
        <f>SUM(L43:L49)</f>
        <v>0</v>
      </c>
      <c r="M50" s="31">
        <f>SUM(M43:M49)</f>
        <v>0</v>
      </c>
      <c r="N50" s="31">
        <f>SUM(N43:N49)</f>
        <v>0</v>
      </c>
      <c r="O50" s="31">
        <f>SUM(O43:O49)</f>
        <v>0</v>
      </c>
    </row>
    <row r="51" spans="1:15" x14ac:dyDescent="0.2">
      <c r="A51" s="29">
        <v>41</v>
      </c>
      <c r="B51" s="30" t="s">
        <v>57</v>
      </c>
      <c r="C51" s="29">
        <v>0</v>
      </c>
      <c r="D51" s="32">
        <f xml:space="preserve"> IF(T11F!C51=0,0,(C51/T11F!C51)*100)</f>
        <v>0</v>
      </c>
      <c r="E51" s="29">
        <v>0</v>
      </c>
      <c r="F51" s="32">
        <f xml:space="preserve"> IF(T11F!E51=0,0,(E51/T11F!E51)*100)</f>
        <v>0</v>
      </c>
      <c r="G51" s="29">
        <v>0</v>
      </c>
      <c r="H51" s="32">
        <f xml:space="preserve"> IF(T11F!G51=0,0,(G51/T11F!G51)*100)</f>
        <v>0</v>
      </c>
      <c r="I51" s="29">
        <v>0</v>
      </c>
      <c r="J51" s="32">
        <f xml:space="preserve"> IF(T11F!I51=0,0,(I51/T11F!I51)*100)</f>
        <v>0</v>
      </c>
      <c r="K51" s="29"/>
      <c r="L51" s="29"/>
      <c r="M51" s="29"/>
      <c r="N51" s="29"/>
      <c r="O51" s="29"/>
    </row>
    <row r="52" spans="1:15" x14ac:dyDescent="0.2">
      <c r="A52" s="29">
        <v>42</v>
      </c>
      <c r="B52" s="30" t="s">
        <v>58</v>
      </c>
      <c r="C52" s="29">
        <v>0</v>
      </c>
      <c r="D52" s="32">
        <f xml:space="preserve"> IF(T11F!C52=0,0,(C52/T11F!C52)*100)</f>
        <v>0</v>
      </c>
      <c r="E52" s="29">
        <v>0</v>
      </c>
      <c r="F52" s="32">
        <f xml:space="preserve"> IF(T11F!E52=0,0,(E52/T11F!E52)*100)</f>
        <v>0</v>
      </c>
      <c r="G52" s="29">
        <v>0</v>
      </c>
      <c r="H52" s="32">
        <f xml:space="preserve"> IF(T11F!G52=0,0,(G52/T11F!G52)*100)</f>
        <v>0</v>
      </c>
      <c r="I52" s="29">
        <v>0</v>
      </c>
      <c r="J52" s="32">
        <f xml:space="preserve"> IF(T11F!I52=0,0,(I52/T11F!I52)*100)</f>
        <v>0</v>
      </c>
      <c r="K52" s="29"/>
      <c r="L52" s="29"/>
      <c r="M52" s="29"/>
      <c r="N52" s="29"/>
      <c r="O52" s="29"/>
    </row>
    <row r="53" spans="1:15" x14ac:dyDescent="0.2">
      <c r="A53" s="29">
        <v>43</v>
      </c>
      <c r="B53" s="30" t="s">
        <v>59</v>
      </c>
      <c r="C53" s="29">
        <v>0</v>
      </c>
      <c r="D53" s="32">
        <f xml:space="preserve"> IF(T11F!C53=0,0,(C53/T11F!C53)*100)</f>
        <v>0</v>
      </c>
      <c r="E53" s="29">
        <v>0</v>
      </c>
      <c r="F53" s="32">
        <f xml:space="preserve"> IF(T11F!E53=0,0,(E53/T11F!E53)*100)</f>
        <v>0</v>
      </c>
      <c r="G53" s="29">
        <v>0</v>
      </c>
      <c r="H53" s="32">
        <f xml:space="preserve"> IF(T11F!G53=0,0,(G53/T11F!G53)*100)</f>
        <v>0</v>
      </c>
      <c r="I53" s="29">
        <v>0</v>
      </c>
      <c r="J53" s="32">
        <f xml:space="preserve"> IF(T11F!I53=0,0,(I53/T11F!I53)*100)</f>
        <v>0</v>
      </c>
      <c r="K53" s="29"/>
      <c r="L53" s="29"/>
      <c r="M53" s="29"/>
      <c r="N53" s="29"/>
      <c r="O53" s="29"/>
    </row>
    <row r="54" spans="1:15" x14ac:dyDescent="0.2">
      <c r="A54" s="29">
        <v>44</v>
      </c>
      <c r="B54" s="30" t="s">
        <v>60</v>
      </c>
      <c r="C54" s="29">
        <v>0</v>
      </c>
      <c r="D54" s="32">
        <f xml:space="preserve"> IF(T11F!C54=0,0,(C54/T11F!C54)*100)</f>
        <v>0</v>
      </c>
      <c r="E54" s="29">
        <v>0</v>
      </c>
      <c r="F54" s="32">
        <f xml:space="preserve"> IF(T11F!E54=0,0,(E54/T11F!E54)*100)</f>
        <v>0</v>
      </c>
      <c r="G54" s="29">
        <v>0</v>
      </c>
      <c r="H54" s="32">
        <f xml:space="preserve"> IF(T11F!G54=0,0,(G54/T11F!G54)*100)</f>
        <v>0</v>
      </c>
      <c r="I54" s="29">
        <v>0</v>
      </c>
      <c r="J54" s="32">
        <f xml:space="preserve"> IF(T11F!I54=0,0,(I54/T11F!I54)*100)</f>
        <v>0</v>
      </c>
      <c r="K54" s="29"/>
      <c r="L54" s="29"/>
      <c r="M54" s="29"/>
      <c r="N54" s="29"/>
      <c r="O54" s="29"/>
    </row>
    <row r="55" spans="1:15" x14ac:dyDescent="0.2">
      <c r="A55" s="29">
        <v>45</v>
      </c>
      <c r="B55" s="30" t="s">
        <v>61</v>
      </c>
      <c r="C55" s="29">
        <v>0</v>
      </c>
      <c r="D55" s="32">
        <f xml:space="preserve"> IF(T11F!C55=0,0,(C55/T11F!C55)*100)</f>
        <v>0</v>
      </c>
      <c r="E55" s="29">
        <v>0</v>
      </c>
      <c r="F55" s="32">
        <f xml:space="preserve"> IF(T11F!E55=0,0,(E55/T11F!E55)*100)</f>
        <v>0</v>
      </c>
      <c r="G55" s="29">
        <v>0</v>
      </c>
      <c r="H55" s="32">
        <f xml:space="preserve"> IF(T11F!G55=0,0,(G55/T11F!G55)*100)</f>
        <v>0</v>
      </c>
      <c r="I55" s="29">
        <v>0</v>
      </c>
      <c r="J55" s="32">
        <f xml:space="preserve"> IF(T11F!I55=0,0,(I55/T11F!I55)*100)</f>
        <v>0</v>
      </c>
      <c r="K55" s="29"/>
      <c r="L55" s="29"/>
      <c r="M55" s="29"/>
      <c r="N55" s="29"/>
      <c r="O55" s="29"/>
    </row>
    <row r="56" spans="1:15" x14ac:dyDescent="0.2">
      <c r="A56" s="29">
        <v>46</v>
      </c>
      <c r="B56" s="30" t="s">
        <v>62</v>
      </c>
      <c r="C56" s="29">
        <v>0</v>
      </c>
      <c r="D56" s="32">
        <f xml:space="preserve"> IF(T11F!C56=0,0,(C56/T11F!C56)*100)</f>
        <v>0</v>
      </c>
      <c r="E56" s="29">
        <v>0</v>
      </c>
      <c r="F56" s="32">
        <f xml:space="preserve"> IF(T11F!E56=0,0,(E56/T11F!E56)*100)</f>
        <v>0</v>
      </c>
      <c r="G56" s="29">
        <v>0</v>
      </c>
      <c r="H56" s="32">
        <f xml:space="preserve"> IF(T11F!G56=0,0,(G56/T11F!G56)*100)</f>
        <v>0</v>
      </c>
      <c r="I56" s="29">
        <v>0</v>
      </c>
      <c r="J56" s="32">
        <f xml:space="preserve"> IF(T11F!I56=0,0,(I56/T11F!I56)*100)</f>
        <v>0</v>
      </c>
      <c r="K56" s="29"/>
      <c r="L56" s="29"/>
      <c r="M56" s="29"/>
      <c r="N56" s="29"/>
      <c r="O56" s="29"/>
    </row>
    <row r="57" spans="1:15" s="4" customFormat="1" x14ac:dyDescent="0.2">
      <c r="A57" s="54" t="s">
        <v>63</v>
      </c>
      <c r="B57" s="55"/>
      <c r="C57" s="31">
        <f>SUM(C51:C56)</f>
        <v>0</v>
      </c>
      <c r="D57" s="33">
        <f xml:space="preserve"> IF(T11F!C57=0,0,(C57/T11F!C57)*100)</f>
        <v>0</v>
      </c>
      <c r="E57" s="31">
        <f>SUM(E51:E56)</f>
        <v>0</v>
      </c>
      <c r="F57" s="33">
        <f xml:space="preserve"> IF(T11F!E57=0,0,(E57/T11F!E57)*100)</f>
        <v>0</v>
      </c>
      <c r="G57" s="31">
        <f>SUM(G51:G56)</f>
        <v>0</v>
      </c>
      <c r="H57" s="33">
        <f xml:space="preserve"> IF(T11F!G57=0,0,(G57/T11F!G57)*100)</f>
        <v>0</v>
      </c>
      <c r="I57" s="31">
        <f>SUM(I51:I56)</f>
        <v>0</v>
      </c>
      <c r="J57" s="33">
        <f xml:space="preserve"> IF(T11F!I57=0,0,(I57/T11F!I57)*100)</f>
        <v>0</v>
      </c>
      <c r="K57" s="31"/>
      <c r="L57" s="31">
        <f>SUM(L51:L56)</f>
        <v>0</v>
      </c>
      <c r="M57" s="31">
        <f>SUM(M51:M56)</f>
        <v>0</v>
      </c>
      <c r="N57" s="31">
        <f>SUM(N51:N56)</f>
        <v>0</v>
      </c>
      <c r="O57" s="31">
        <f>SUM(O51:O56)</f>
        <v>0</v>
      </c>
    </row>
    <row r="58" spans="1:15" s="4" customFormat="1" x14ac:dyDescent="0.2">
      <c r="A58" s="54" t="s">
        <v>64</v>
      </c>
      <c r="B58" s="55"/>
      <c r="C58" s="31">
        <f>SUM(C18+C38+C40+C42+C50+C57)</f>
        <v>2167.0499999999997</v>
      </c>
      <c r="D58" s="33">
        <f>(C58/T11F!C58)*100</f>
        <v>54.98619667705298</v>
      </c>
      <c r="E58" s="31">
        <f>SUM(E18+E38+E40+E42+E50+E57)</f>
        <v>1984.15</v>
      </c>
      <c r="F58" s="33">
        <f>(E58/T11F!E58)*100</f>
        <v>50.108594085410509</v>
      </c>
      <c r="G58" s="31">
        <f>SUM(G18+G38+G40+G42+G50+G57)</f>
        <v>2199.6699999999996</v>
      </c>
      <c r="H58" s="33">
        <f>(G58/T11F!G58)*100</f>
        <v>52.520026263952715</v>
      </c>
      <c r="I58" s="31">
        <f>SUM(I18+I38+I40+I42+I50+I57)</f>
        <v>2265.88</v>
      </c>
      <c r="J58" s="33">
        <f>(I58/T11F!I58)*100</f>
        <v>53.105774211164061</v>
      </c>
      <c r="K58" s="31"/>
      <c r="L58" s="31">
        <f>SUM(L18+L38+L40+L42+L50+L57)</f>
        <v>0</v>
      </c>
      <c r="M58" s="31">
        <f>SUM(M18+M38+M40+M42+M50+M57)</f>
        <v>0</v>
      </c>
      <c r="N58" s="31">
        <f>SUM(N18+N38+N40+N42+N50+N57)</f>
        <v>0</v>
      </c>
      <c r="O58" s="31">
        <f>SUM(O18+O38+O40+O42+O50+O57)</f>
        <v>0</v>
      </c>
    </row>
  </sheetData>
  <sheetProtection selectLockedCells="1" selectUnlockedCells="1"/>
  <mergeCells count="17">
    <mergeCell ref="A57:B57"/>
    <mergeCell ref="A58:B58"/>
    <mergeCell ref="A18:B18"/>
    <mergeCell ref="A38:B38"/>
    <mergeCell ref="A40:B40"/>
    <mergeCell ref="A42:B42"/>
    <mergeCell ref="A50:B50"/>
    <mergeCell ref="K3:K5"/>
    <mergeCell ref="C1:J1"/>
    <mergeCell ref="A2:J2"/>
    <mergeCell ref="A3:A4"/>
    <mergeCell ref="B3:B4"/>
    <mergeCell ref="C3:J3"/>
    <mergeCell ref="C4:D4"/>
    <mergeCell ref="E4:F4"/>
    <mergeCell ref="G4:H4"/>
    <mergeCell ref="I4:J4"/>
  </mergeCells>
  <printOptions horizontalCentered="1" verticalCentered="1"/>
  <pageMargins left="0" right="0" top="0.15" bottom="0.15" header="0.51180555555555596" footer="0.51180555555555596"/>
  <pageSetup paperSize="9" scale="64" firstPageNumber="0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8"/>
  <sheetViews>
    <sheetView zoomScaleSheetLayoutView="100" workbookViewId="0">
      <selection activeCell="A3" sqref="A3:A4"/>
    </sheetView>
  </sheetViews>
  <sheetFormatPr defaultColWidth="9.140625" defaultRowHeight="12.75" x14ac:dyDescent="0.2"/>
  <cols>
    <col min="1" max="1" width="5.7109375" style="1" customWidth="1"/>
    <col min="2" max="2" width="28.85546875" style="1" customWidth="1"/>
    <col min="3" max="3" width="10.7109375" style="5" customWidth="1"/>
    <col min="4" max="4" width="15.7109375" style="5" customWidth="1"/>
    <col min="5" max="5" width="11.7109375" style="5" customWidth="1"/>
    <col min="6" max="6" width="15.7109375" style="5" customWidth="1"/>
    <col min="7" max="7" width="10.7109375" style="5" customWidth="1"/>
    <col min="8" max="8" width="15.7109375" style="6" customWidth="1"/>
    <col min="9" max="9" width="11.85546875" style="6" customWidth="1"/>
    <col min="10" max="10" width="15.7109375" style="5" customWidth="1"/>
    <col min="11" max="11" width="7.140625" style="5" hidden="1" customWidth="1"/>
    <col min="12" max="12" width="8.28515625" style="5" hidden="1" customWidth="1"/>
    <col min="13" max="16" width="9.140625" style="1" hidden="1" customWidth="1"/>
    <col min="17" max="208" width="9.140625" style="1" customWidth="1"/>
    <col min="209" max="16384" width="9.140625" style="1"/>
  </cols>
  <sheetData>
    <row r="1" spans="1:15" s="2" customFormat="1" ht="23.25" customHeight="1" x14ac:dyDescent="0.25">
      <c r="A1" s="2" t="s">
        <v>67</v>
      </c>
      <c r="C1" s="48" t="s">
        <v>68</v>
      </c>
      <c r="D1" s="49"/>
      <c r="E1" s="49"/>
      <c r="F1" s="49"/>
      <c r="G1" s="49"/>
      <c r="H1" s="49"/>
      <c r="I1" s="49"/>
      <c r="J1" s="49"/>
    </row>
    <row r="2" spans="1:15" s="4" customFormat="1" ht="15.95" customHeight="1" x14ac:dyDescent="0.2">
      <c r="A2" s="56" t="s">
        <v>69</v>
      </c>
      <c r="B2" s="56"/>
      <c r="C2" s="56"/>
      <c r="D2" s="56"/>
      <c r="E2" s="56"/>
      <c r="F2" s="56"/>
      <c r="G2" s="56"/>
      <c r="H2" s="56"/>
      <c r="I2" s="56"/>
      <c r="J2" s="56"/>
      <c r="K2" s="8"/>
    </row>
    <row r="3" spans="1:15" s="9" customFormat="1" ht="22.5" customHeight="1" x14ac:dyDescent="0.25">
      <c r="A3" s="63" t="s">
        <v>3</v>
      </c>
      <c r="B3" s="59" t="s">
        <v>4</v>
      </c>
      <c r="C3" s="65" t="s">
        <v>70</v>
      </c>
      <c r="D3" s="65"/>
      <c r="E3" s="65"/>
      <c r="F3" s="65"/>
      <c r="G3" s="65"/>
      <c r="H3" s="65"/>
      <c r="I3" s="65"/>
      <c r="J3" s="66"/>
      <c r="K3" s="47"/>
      <c r="L3" s="7"/>
    </row>
    <row r="4" spans="1:15" s="10" customFormat="1" ht="21" customHeight="1" x14ac:dyDescent="0.25">
      <c r="A4" s="64"/>
      <c r="B4" s="51"/>
      <c r="C4" s="53" t="s">
        <v>6</v>
      </c>
      <c r="D4" s="53"/>
      <c r="E4" s="53" t="s">
        <v>7</v>
      </c>
      <c r="F4" s="53"/>
      <c r="G4" s="53" t="s">
        <v>8</v>
      </c>
      <c r="H4" s="53"/>
      <c r="I4" s="53" t="s">
        <v>9</v>
      </c>
      <c r="J4" s="62"/>
      <c r="K4" s="47"/>
      <c r="L4" s="9"/>
    </row>
    <row r="5" spans="1:15" s="12" customFormat="1" ht="54" customHeight="1" x14ac:dyDescent="0.2">
      <c r="A5" s="24"/>
      <c r="B5" s="25"/>
      <c r="C5" s="26" t="s">
        <v>10</v>
      </c>
      <c r="D5" s="26" t="s">
        <v>11</v>
      </c>
      <c r="E5" s="26" t="s">
        <v>10</v>
      </c>
      <c r="F5" s="26" t="s">
        <v>11</v>
      </c>
      <c r="G5" s="26" t="s">
        <v>10</v>
      </c>
      <c r="H5" s="26" t="s">
        <v>11</v>
      </c>
      <c r="I5" s="26" t="s">
        <v>10</v>
      </c>
      <c r="J5" s="27" t="s">
        <v>11</v>
      </c>
      <c r="K5" s="47"/>
      <c r="L5" s="11"/>
    </row>
    <row r="6" spans="1:15" x14ac:dyDescent="0.2">
      <c r="A6" s="29">
        <v>1</v>
      </c>
      <c r="B6" s="30" t="s">
        <v>12</v>
      </c>
      <c r="C6" s="29">
        <v>5.25</v>
      </c>
      <c r="D6" s="32">
        <f xml:space="preserve"> IF(T11F!C6=0,0,(C6/T11F!C6)*100)</f>
        <v>1.1526301923245805</v>
      </c>
      <c r="E6" s="29">
        <v>4.71</v>
      </c>
      <c r="F6" s="32">
        <f xml:space="preserve"> IF(T11F!E6=0,0,(E6/T11F!E6)*100)</f>
        <v>1.0997478285233959</v>
      </c>
      <c r="G6" s="29">
        <v>4.34</v>
      </c>
      <c r="H6" s="34">
        <f xml:space="preserve"> IF(T11F!G6=0,0,(G6/T11F!G6)*100)</f>
        <v>0.92115037673776934</v>
      </c>
      <c r="I6" s="29">
        <v>4.25</v>
      </c>
      <c r="J6" s="32">
        <f xml:space="preserve"> IF(T11F!I6=0,0,(I6/T11F!I6)*100)</f>
        <v>0.79239302694136293</v>
      </c>
      <c r="K6" s="29"/>
      <c r="L6" s="29"/>
      <c r="M6" s="29"/>
      <c r="N6" s="29"/>
      <c r="O6" s="29"/>
    </row>
    <row r="7" spans="1:15" x14ac:dyDescent="0.2">
      <c r="A7" s="29">
        <v>2</v>
      </c>
      <c r="B7" s="30" t="s">
        <v>13</v>
      </c>
      <c r="C7" s="29">
        <v>1.6</v>
      </c>
      <c r="D7" s="32">
        <f xml:space="preserve"> IF(T11F!C7=0,0,(C7/T11F!C7)*100)</f>
        <v>0.51865538591202309</v>
      </c>
      <c r="E7" s="29">
        <v>1.46</v>
      </c>
      <c r="F7" s="32">
        <f xml:space="preserve"> IF(T11F!E7=0,0,(E7/T11F!E7)*100)</f>
        <v>0.47492030446945543</v>
      </c>
      <c r="G7" s="29">
        <v>1.19</v>
      </c>
      <c r="H7" s="34">
        <f xml:space="preserve"> IF(T11F!G7=0,0,(G7/T11F!G7)*100)</f>
        <v>0.36376975514321519</v>
      </c>
      <c r="I7" s="29">
        <v>1.1499999999999999</v>
      </c>
      <c r="J7" s="32">
        <f xml:space="preserve"> IF(T11F!I7=0,0,(I7/T11F!I7)*100)</f>
        <v>0.35160668969945269</v>
      </c>
      <c r="K7" s="29"/>
      <c r="L7" s="29"/>
      <c r="M7" s="29"/>
      <c r="N7" s="29"/>
      <c r="O7" s="29"/>
    </row>
    <row r="8" spans="1:15" x14ac:dyDescent="0.2">
      <c r="A8" s="29">
        <v>3</v>
      </c>
      <c r="B8" s="30" t="s">
        <v>14</v>
      </c>
      <c r="C8" s="29">
        <v>0.13</v>
      </c>
      <c r="D8" s="32">
        <f xml:space="preserve"> IF(T11F!C8=0,0,(C8/T11F!C8)*100)</f>
        <v>0.56521739130434789</v>
      </c>
      <c r="E8" s="29">
        <v>0</v>
      </c>
      <c r="F8" s="32">
        <f xml:space="preserve"> IF(T11F!E8=0,0,(E8/T11F!E8)*100)</f>
        <v>0</v>
      </c>
      <c r="G8" s="29">
        <v>0.01</v>
      </c>
      <c r="H8" s="34">
        <f xml:space="preserve"> IF(T11F!G8=0,0,(G8/T11F!G8)*100)</f>
        <v>7.4515648286140088E-2</v>
      </c>
      <c r="I8" s="29">
        <v>0.04</v>
      </c>
      <c r="J8" s="32">
        <f xml:space="preserve"> IF(T11F!I8=0,0,(I8/T11F!I8)*100)</f>
        <v>0.2443494196701283</v>
      </c>
      <c r="K8" s="29"/>
      <c r="L8" s="29"/>
      <c r="M8" s="29"/>
      <c r="N8" s="29"/>
      <c r="O8" s="29"/>
    </row>
    <row r="9" spans="1:15" x14ac:dyDescent="0.2">
      <c r="A9" s="29">
        <v>4</v>
      </c>
      <c r="B9" s="30" t="s">
        <v>15</v>
      </c>
      <c r="C9" s="29">
        <v>10.83</v>
      </c>
      <c r="D9" s="32">
        <f xml:space="preserve"> IF(T11F!C9=0,0,(C9/T11F!C9)*100)</f>
        <v>6.4272997032640946</v>
      </c>
      <c r="E9" s="29">
        <v>10.8</v>
      </c>
      <c r="F9" s="32">
        <f xml:space="preserve"> IF(T11F!E9=0,0,(E9/T11F!E9)*100)</f>
        <v>6.9159836065573774</v>
      </c>
      <c r="G9" s="29">
        <v>10.6</v>
      </c>
      <c r="H9" s="34">
        <f xml:space="preserve"> IF(T11F!G9=0,0,(G9/T11F!G9)*100)</f>
        <v>6.4343814495568763</v>
      </c>
      <c r="I9" s="29">
        <v>10.44</v>
      </c>
      <c r="J9" s="32">
        <f xml:space="preserve"> IF(T11F!I9=0,0,(I9/T11F!I9)*100)</f>
        <v>6.6096866096866105</v>
      </c>
      <c r="K9" s="29"/>
      <c r="L9" s="29"/>
      <c r="M9" s="29"/>
      <c r="N9" s="29"/>
      <c r="O9" s="29"/>
    </row>
    <row r="10" spans="1:15" x14ac:dyDescent="0.2">
      <c r="A10" s="29">
        <v>5</v>
      </c>
      <c r="B10" s="30" t="s">
        <v>16</v>
      </c>
      <c r="C10" s="29">
        <v>8.1199999999999992</v>
      </c>
      <c r="D10" s="32">
        <f xml:space="preserve"> IF(T11F!C10=0,0,(C10/T11F!C10)*100)</f>
        <v>1.6885709532523705</v>
      </c>
      <c r="E10" s="29">
        <v>7.9</v>
      </c>
      <c r="F10" s="32">
        <f xml:space="preserve"> IF(T11F!E10=0,0,(E10/T11F!E10)*100)</f>
        <v>1.8953025286694496</v>
      </c>
      <c r="G10" s="29">
        <v>7.48</v>
      </c>
      <c r="H10" s="34">
        <f xml:space="preserve"> IF(T11F!G10=0,0,(G10/T11F!G10)*100)</f>
        <v>1.5055451562908844</v>
      </c>
      <c r="I10" s="29">
        <v>7.22</v>
      </c>
      <c r="J10" s="32">
        <f xml:space="preserve"> IF(T11F!I10=0,0,(I10/T11F!I10)*100)</f>
        <v>1.4317726614710373</v>
      </c>
      <c r="K10" s="29"/>
      <c r="L10" s="29"/>
      <c r="M10" s="29"/>
      <c r="N10" s="29"/>
      <c r="O10" s="29"/>
    </row>
    <row r="11" spans="1:15" x14ac:dyDescent="0.2">
      <c r="A11" s="29">
        <v>6</v>
      </c>
      <c r="B11" s="30" t="s">
        <v>17</v>
      </c>
      <c r="C11" s="29">
        <v>1.05</v>
      </c>
      <c r="D11" s="32">
        <f xml:space="preserve"> IF(T11F!C11=0,0,(C11/T11F!C11)*100)</f>
        <v>0.95715587967183224</v>
      </c>
      <c r="E11" s="29">
        <v>0.67</v>
      </c>
      <c r="F11" s="32">
        <f xml:space="preserve"> IF(T11F!E11=0,0,(E11/T11F!E11)*100)</f>
        <v>0.81967213114754101</v>
      </c>
      <c r="G11" s="29">
        <v>0.19</v>
      </c>
      <c r="H11" s="34">
        <f xml:space="preserve"> IF(T11F!G11=0,0,(G11/T11F!G11)*100)</f>
        <v>0.31425736023817402</v>
      </c>
      <c r="I11" s="29">
        <v>0.17</v>
      </c>
      <c r="J11" s="32">
        <f xml:space="preserve"> IF(T11F!I11=0,0,(I11/T11F!I11)*100)</f>
        <v>0.27850589777195284</v>
      </c>
      <c r="K11" s="29"/>
      <c r="L11" s="29"/>
      <c r="M11" s="29"/>
      <c r="N11" s="29"/>
      <c r="O11" s="29"/>
    </row>
    <row r="12" spans="1:15" x14ac:dyDescent="0.2">
      <c r="A12" s="29">
        <v>7</v>
      </c>
      <c r="B12" s="30" t="s">
        <v>18</v>
      </c>
      <c r="C12" s="29">
        <v>0.01</v>
      </c>
      <c r="D12" s="32">
        <f xml:space="preserve"> IF(T11F!C12=0,0,(C12/T11F!C12)*100)</f>
        <v>5.0050050050050046E-2</v>
      </c>
      <c r="E12" s="29">
        <v>0.01</v>
      </c>
      <c r="F12" s="32">
        <f xml:space="preserve"> IF(T11F!E12=0,0,(E12/T11F!E12)*100)</f>
        <v>3.3333333333333333E-2</v>
      </c>
      <c r="G12" s="29">
        <v>0.06</v>
      </c>
      <c r="H12" s="34">
        <f xml:space="preserve"> IF(T11F!G12=0,0,(G12/T11F!G12)*100)</f>
        <v>0.63091482649842268</v>
      </c>
      <c r="I12" s="29">
        <v>0.06</v>
      </c>
      <c r="J12" s="32">
        <f xml:space="preserve"> IF(T11F!I12=0,0,(I12/T11F!I12)*100)</f>
        <v>0.51369863013698625</v>
      </c>
      <c r="K12" s="29"/>
      <c r="L12" s="29"/>
      <c r="M12" s="29"/>
      <c r="N12" s="29"/>
      <c r="O12" s="29"/>
    </row>
    <row r="13" spans="1:15" x14ac:dyDescent="0.2">
      <c r="A13" s="29">
        <v>8</v>
      </c>
      <c r="B13" s="30" t="s">
        <v>19</v>
      </c>
      <c r="C13" s="29">
        <v>0.04</v>
      </c>
      <c r="D13" s="32">
        <f xml:space="preserve"> IF(T11F!C13=0,0,(C13/T11F!C13)*100)</f>
        <v>0.34453057708871665</v>
      </c>
      <c r="E13" s="29">
        <v>0</v>
      </c>
      <c r="F13" s="32">
        <f xml:space="preserve"> IF(T11F!E13=0,0,(E13/T11F!E13)*100)</f>
        <v>0</v>
      </c>
      <c r="G13" s="29">
        <v>0</v>
      </c>
      <c r="H13" s="34">
        <f xml:space="preserve"> IF(T11F!G13=0,0,(G13/T11F!G13)*100)</f>
        <v>0</v>
      </c>
      <c r="I13" s="29">
        <v>0</v>
      </c>
      <c r="J13" s="32">
        <f xml:space="preserve"> IF(T11F!I13=0,0,(I13/T11F!I13)*100)</f>
        <v>0</v>
      </c>
      <c r="K13" s="29"/>
      <c r="L13" s="29"/>
      <c r="M13" s="29"/>
      <c r="N13" s="29"/>
      <c r="O13" s="29"/>
    </row>
    <row r="14" spans="1:15" x14ac:dyDescent="0.2">
      <c r="A14" s="29">
        <v>9</v>
      </c>
      <c r="B14" s="30" t="s">
        <v>20</v>
      </c>
      <c r="C14" s="29">
        <v>8.7100000000000009</v>
      </c>
      <c r="D14" s="32">
        <f xml:space="preserve"> IF(T11F!C14=0,0,(C14/T11F!C14)*100)</f>
        <v>1.4278922605288613</v>
      </c>
      <c r="E14" s="29">
        <v>7.31</v>
      </c>
      <c r="F14" s="32">
        <f xml:space="preserve"> IF(T11F!E14=0,0,(E14/T11F!E14)*100)</f>
        <v>1.3992573025535011</v>
      </c>
      <c r="G14" s="29">
        <v>7.89</v>
      </c>
      <c r="H14" s="34">
        <f xml:space="preserve"> IF(T11F!G14=0,0,(G14/T11F!G14)*100)</f>
        <v>1.5483339220534558</v>
      </c>
      <c r="I14" s="29">
        <v>7.79</v>
      </c>
      <c r="J14" s="32">
        <f xml:space="preserve"> IF(T11F!I14=0,0,(I14/T11F!I14)*100)</f>
        <v>1.5494470522714616</v>
      </c>
      <c r="K14" s="29"/>
      <c r="L14" s="29"/>
      <c r="M14" s="29"/>
      <c r="N14" s="29"/>
      <c r="O14" s="29"/>
    </row>
    <row r="15" spans="1:15" x14ac:dyDescent="0.2">
      <c r="A15" s="29">
        <v>10</v>
      </c>
      <c r="B15" s="30" t="s">
        <v>21</v>
      </c>
      <c r="C15" s="29">
        <v>5.37</v>
      </c>
      <c r="D15" s="32">
        <f xml:space="preserve"> IF(T11F!C15=0,0,(C15/T11F!C15)*100)</f>
        <v>2.6421964180279471</v>
      </c>
      <c r="E15" s="29">
        <v>6.49</v>
      </c>
      <c r="F15" s="32">
        <f xml:space="preserve"> IF(T11F!E15=0,0,(E15/T11F!E15)*100)</f>
        <v>2.2844873103593932</v>
      </c>
      <c r="G15" s="29">
        <v>5.23</v>
      </c>
      <c r="H15" s="34">
        <f xml:space="preserve"> IF(T11F!G15=0,0,(G15/T11F!G15)*100)</f>
        <v>1.8446019821535642</v>
      </c>
      <c r="I15" s="29">
        <v>4.9000000000000004</v>
      </c>
      <c r="J15" s="32">
        <f xml:space="preserve"> IF(T11F!I15=0,0,(I15/T11F!I15)*100)</f>
        <v>1.7883864374612213</v>
      </c>
      <c r="K15" s="29"/>
      <c r="L15" s="29"/>
      <c r="M15" s="29"/>
      <c r="N15" s="29"/>
      <c r="O15" s="29"/>
    </row>
    <row r="16" spans="1:15" x14ac:dyDescent="0.2">
      <c r="A16" s="29">
        <v>11</v>
      </c>
      <c r="B16" s="30" t="s">
        <v>22</v>
      </c>
      <c r="C16" s="29">
        <v>2.37</v>
      </c>
      <c r="D16" s="32">
        <f xml:space="preserve"> IF(T11F!C16=0,0,(C16/T11F!C16)*100)</f>
        <v>1.3152783173317055</v>
      </c>
      <c r="E16" s="29">
        <v>2.27</v>
      </c>
      <c r="F16" s="32">
        <f xml:space="preserve"> IF(T11F!E16=0,0,(E16/T11F!E16)*100)</f>
        <v>1.2567126169517799</v>
      </c>
      <c r="G16" s="29">
        <v>2.0499999999999998</v>
      </c>
      <c r="H16" s="34">
        <f xml:space="preserve"> IF(T11F!G16=0,0,(G16/T11F!G16)*100)</f>
        <v>1.1030400860909335</v>
      </c>
      <c r="I16" s="29">
        <v>0.31</v>
      </c>
      <c r="J16" s="32">
        <f xml:space="preserve"> IF(T11F!I16=0,0,(I16/T11F!I16)*100)</f>
        <v>0.48895899053627756</v>
      </c>
      <c r="K16" s="29"/>
      <c r="L16" s="29"/>
      <c r="M16" s="29"/>
      <c r="N16" s="29"/>
      <c r="O16" s="29"/>
    </row>
    <row r="17" spans="1:15" x14ac:dyDescent="0.2">
      <c r="A17" s="29">
        <v>12</v>
      </c>
      <c r="B17" s="30" t="s">
        <v>23</v>
      </c>
      <c r="C17" s="29">
        <v>2.42</v>
      </c>
      <c r="D17" s="32">
        <f xml:space="preserve"> IF(T11F!C17=0,0,(C17/T11F!C17)*100)</f>
        <v>0.95587944859185525</v>
      </c>
      <c r="E17" s="29">
        <v>1.93</v>
      </c>
      <c r="F17" s="32">
        <f xml:space="preserve"> IF(T11F!E17=0,0,(E17/T11F!E17)*100)</f>
        <v>1.0717458907152375</v>
      </c>
      <c r="G17" s="29">
        <v>1.6</v>
      </c>
      <c r="H17" s="34">
        <f xml:space="preserve"> IF(T11F!G17=0,0,(G17/T11F!G17)*100)</f>
        <v>1.0538795942563564</v>
      </c>
      <c r="I17" s="29">
        <v>1.52</v>
      </c>
      <c r="J17" s="32">
        <f xml:space="preserve"> IF(T11F!I17=0,0,(I17/T11F!I17)*100)</f>
        <v>0.84769393787295744</v>
      </c>
      <c r="K17" s="29"/>
      <c r="L17" s="29"/>
      <c r="M17" s="29"/>
      <c r="N17" s="29"/>
      <c r="O17" s="29"/>
    </row>
    <row r="18" spans="1:15" s="4" customFormat="1" x14ac:dyDescent="0.2">
      <c r="A18" s="54" t="s">
        <v>24</v>
      </c>
      <c r="B18" s="55"/>
      <c r="C18" s="31">
        <f>SUM(C6:C17)</f>
        <v>45.9</v>
      </c>
      <c r="D18" s="33">
        <f xml:space="preserve"> IF(T11F!C18=0,0,(C18/T11F!C18)*100)</f>
        <v>1.6252217418553021</v>
      </c>
      <c r="E18" s="31">
        <f>SUM(E6:E17)</f>
        <v>43.550000000000004</v>
      </c>
      <c r="F18" s="33">
        <f xml:space="preserve"> IF(T11F!E18=0,0,(E18/T11F!E18)*100)</f>
        <v>1.6696506960392279</v>
      </c>
      <c r="G18" s="31">
        <f>SUM(G6:G17)</f>
        <v>40.64</v>
      </c>
      <c r="H18" s="33">
        <f xml:space="preserve"> IF(T11F!G18=0,0,(G18/T11F!G18)*100)</f>
        <v>1.515061139278258</v>
      </c>
      <c r="I18" s="31">
        <f>SUM(I6:I17)</f>
        <v>37.85</v>
      </c>
      <c r="J18" s="33">
        <f xml:space="preserve"> IF(T11F!I18=0,0,(I18/T11F!I18)*100)</f>
        <v>1.4319926451949743</v>
      </c>
      <c r="K18" s="31"/>
      <c r="L18" s="31">
        <f>SUM(L6:L17)</f>
        <v>0</v>
      </c>
      <c r="M18" s="31">
        <f>SUM(M6:M17)</f>
        <v>0</v>
      </c>
      <c r="N18" s="31">
        <f>SUM(N6:N17)</f>
        <v>0</v>
      </c>
      <c r="O18" s="31">
        <f>SUM(O6:O17)</f>
        <v>0</v>
      </c>
    </row>
    <row r="19" spans="1:15" x14ac:dyDescent="0.2">
      <c r="A19" s="29">
        <v>13</v>
      </c>
      <c r="B19" s="30" t="s">
        <v>25</v>
      </c>
      <c r="C19" s="29">
        <v>0.06</v>
      </c>
      <c r="D19" s="32">
        <f xml:space="preserve"> IF(T11F!C19=0,0,(C19/T11F!C19)*100)</f>
        <v>0.13895321908290875</v>
      </c>
      <c r="E19" s="29">
        <v>0</v>
      </c>
      <c r="F19" s="32">
        <f xml:space="preserve"> IF(T11F!E19=0,0,(E19/T11F!E19)*100)</f>
        <v>0</v>
      </c>
      <c r="G19" s="29">
        <v>0.11</v>
      </c>
      <c r="H19" s="34">
        <f xml:space="preserve"> IF(T11F!G19=0,0,(G19/T11F!G19)*100)</f>
        <v>8.142719668369236E-2</v>
      </c>
      <c r="I19" s="29">
        <v>0.11</v>
      </c>
      <c r="J19" s="32">
        <f xml:space="preserve"> IF(T11F!I19=0,0,(I19/T11F!I19)*100)</f>
        <v>7.8937926085396487E-2</v>
      </c>
      <c r="K19" s="29"/>
      <c r="L19" s="29"/>
      <c r="M19" s="29"/>
      <c r="N19" s="29"/>
      <c r="O19" s="29"/>
    </row>
    <row r="20" spans="1:15" x14ac:dyDescent="0.2">
      <c r="A20" s="29">
        <v>14</v>
      </c>
      <c r="B20" s="30" t="s">
        <v>26</v>
      </c>
      <c r="C20" s="29">
        <v>0</v>
      </c>
      <c r="D20" s="32">
        <f xml:space="preserve"> IF(T11F!C20=0,0,(C20/T11F!C20)*100)</f>
        <v>0</v>
      </c>
      <c r="E20" s="29">
        <v>0</v>
      </c>
      <c r="F20" s="32">
        <f xml:space="preserve"> IF(T11F!E20=0,0,(E20/T11F!E20)*100)</f>
        <v>0</v>
      </c>
      <c r="G20" s="29">
        <v>0</v>
      </c>
      <c r="H20" s="34">
        <f xml:space="preserve"> IF(T11F!G20=0,0,(G20/T11F!G20)*100)</f>
        <v>0</v>
      </c>
      <c r="I20" s="29">
        <v>0</v>
      </c>
      <c r="J20" s="32">
        <f xml:space="preserve"> IF(T11F!I20=0,0,(I20/T11F!I20)*100)</f>
        <v>0</v>
      </c>
      <c r="K20" s="29"/>
      <c r="L20" s="29"/>
      <c r="M20" s="29"/>
      <c r="N20" s="29"/>
      <c r="O20" s="29"/>
    </row>
    <row r="21" spans="1:15" x14ac:dyDescent="0.2">
      <c r="A21" s="29">
        <v>15</v>
      </c>
      <c r="B21" s="30" t="s">
        <v>27</v>
      </c>
      <c r="C21" s="29">
        <v>0</v>
      </c>
      <c r="D21" s="32">
        <f xml:space="preserve"> IF(T11F!C21=0,0,(C21/T11F!C21)*100)</f>
        <v>0</v>
      </c>
      <c r="E21" s="29">
        <v>0</v>
      </c>
      <c r="F21" s="32">
        <f xml:space="preserve"> IF(T11F!E21=0,0,(E21/T11F!E21)*100)</f>
        <v>0</v>
      </c>
      <c r="G21" s="29">
        <v>0</v>
      </c>
      <c r="H21" s="34">
        <f xml:space="preserve"> IF(T11F!G21=0,0,(G21/T11F!G21)*100)</f>
        <v>0</v>
      </c>
      <c r="I21" s="29">
        <v>0</v>
      </c>
      <c r="J21" s="32">
        <f xml:space="preserve"> IF(T11F!I21=0,0,(I21/T11F!I21)*100)</f>
        <v>0</v>
      </c>
      <c r="K21" s="29"/>
      <c r="L21" s="29"/>
      <c r="M21" s="29"/>
      <c r="N21" s="29"/>
      <c r="O21" s="29"/>
    </row>
    <row r="22" spans="1:15" x14ac:dyDescent="0.2">
      <c r="A22" s="29">
        <v>16</v>
      </c>
      <c r="B22" s="30" t="s">
        <v>28</v>
      </c>
      <c r="C22" s="29">
        <v>0</v>
      </c>
      <c r="D22" s="32">
        <f xml:space="preserve"> IF(T11F!C22=0,0,(C22/T11F!C22)*100)</f>
        <v>0</v>
      </c>
      <c r="E22" s="29">
        <v>0</v>
      </c>
      <c r="F22" s="32">
        <f xml:space="preserve"> IF(T11F!E22=0,0,(E22/T11F!E22)*100)</f>
        <v>0</v>
      </c>
      <c r="G22" s="29">
        <v>0</v>
      </c>
      <c r="H22" s="34">
        <f xml:space="preserve"> IF(T11F!G22=0,0,(G22/T11F!G22)*100)</f>
        <v>0</v>
      </c>
      <c r="I22" s="29">
        <v>0</v>
      </c>
      <c r="J22" s="32">
        <f xml:space="preserve"> IF(T11F!I22=0,0,(I22/T11F!I22)*100)</f>
        <v>0</v>
      </c>
      <c r="K22" s="29"/>
      <c r="L22" s="29"/>
      <c r="M22" s="29"/>
      <c r="N22" s="29"/>
      <c r="O22" s="29"/>
    </row>
    <row r="23" spans="1:15" x14ac:dyDescent="0.2">
      <c r="A23" s="29">
        <v>17</v>
      </c>
      <c r="B23" s="30" t="s">
        <v>29</v>
      </c>
      <c r="C23" s="29">
        <v>0</v>
      </c>
      <c r="D23" s="32">
        <f xml:space="preserve"> IF(T11F!C23=0,0,(C23/T11F!C23)*100)</f>
        <v>0</v>
      </c>
      <c r="E23" s="29">
        <v>0.02</v>
      </c>
      <c r="F23" s="32">
        <f xml:space="preserve"> IF(T11F!E23=0,0,(E23/T11F!E23)*100)</f>
        <v>0.28409090909090912</v>
      </c>
      <c r="G23" s="29">
        <v>0</v>
      </c>
      <c r="H23" s="34">
        <f xml:space="preserve"> IF(T11F!G23=0,0,(G23/T11F!G23)*100)</f>
        <v>0</v>
      </c>
      <c r="I23" s="29">
        <v>0</v>
      </c>
      <c r="J23" s="32">
        <f xml:space="preserve"> IF(T11F!I23=0,0,(I23/T11F!I23)*100)</f>
        <v>0</v>
      </c>
      <c r="K23" s="29"/>
      <c r="L23" s="29"/>
      <c r="M23" s="29"/>
      <c r="N23" s="29"/>
      <c r="O23" s="29"/>
    </row>
    <row r="24" spans="1:15" x14ac:dyDescent="0.2">
      <c r="A24" s="29">
        <v>18</v>
      </c>
      <c r="B24" s="30" t="s">
        <v>30</v>
      </c>
      <c r="C24" s="29">
        <v>0.04</v>
      </c>
      <c r="D24" s="32">
        <f xml:space="preserve"> IF(T11F!C24=0,0,(C24/T11F!C24)*100)</f>
        <v>2.786097374103225E-2</v>
      </c>
      <c r="E24" s="29">
        <v>0.02</v>
      </c>
      <c r="F24" s="32">
        <f xml:space="preserve"> IF(T11F!E24=0,0,(E24/T11F!E24)*100)</f>
        <v>7.4830695551315156E-3</v>
      </c>
      <c r="G24" s="29">
        <v>0.01</v>
      </c>
      <c r="H24" s="34">
        <f xml:space="preserve"> IF(T11F!G24=0,0,(G24/T11F!G24)*100)</f>
        <v>2.6223317774164792E-3</v>
      </c>
      <c r="I24" s="29">
        <v>0.01</v>
      </c>
      <c r="J24" s="32">
        <f xml:space="preserve"> IF(T11F!I24=0,0,(I24/T11F!I24)*100)</f>
        <v>2.1997844211267296E-3</v>
      </c>
      <c r="K24" s="29"/>
      <c r="L24" s="29"/>
      <c r="M24" s="29"/>
      <c r="N24" s="29"/>
      <c r="O24" s="29"/>
    </row>
    <row r="25" spans="1:15" x14ac:dyDescent="0.2">
      <c r="A25" s="29">
        <v>19</v>
      </c>
      <c r="B25" s="30" t="s">
        <v>31</v>
      </c>
      <c r="C25" s="29">
        <v>0</v>
      </c>
      <c r="D25" s="32">
        <f xml:space="preserve"> IF(T11F!C25=0,0,(C25/T11F!C25)*100)</f>
        <v>0</v>
      </c>
      <c r="E25" s="29">
        <v>0.05</v>
      </c>
      <c r="F25" s="32">
        <f xml:space="preserve"> IF(T11F!E25=0,0,(E25/T11F!E25)*100)</f>
        <v>7.382253063635022E-2</v>
      </c>
      <c r="G25" s="29">
        <v>0</v>
      </c>
      <c r="H25" s="34">
        <f xml:space="preserve"> IF(T11F!G25=0,0,(G25/T11F!G25)*100)</f>
        <v>0</v>
      </c>
      <c r="I25" s="29">
        <v>7.0000000000000007E-2</v>
      </c>
      <c r="J25" s="32">
        <f xml:space="preserve"> IF(T11F!I25=0,0,(I25/T11F!I25)*100)</f>
        <v>6.9272637308263246E-2</v>
      </c>
      <c r="K25" s="29"/>
      <c r="L25" s="29"/>
      <c r="M25" s="29"/>
      <c r="N25" s="29"/>
      <c r="O25" s="29"/>
    </row>
    <row r="26" spans="1:15" x14ac:dyDescent="0.2">
      <c r="A26" s="29">
        <v>20</v>
      </c>
      <c r="B26" s="30" t="s">
        <v>32</v>
      </c>
      <c r="C26" s="29">
        <v>0.17</v>
      </c>
      <c r="D26" s="32">
        <f xml:space="preserve"> IF(T11F!C26=0,0,(C26/T11F!C26)*100)</f>
        <v>0.19806594430851684</v>
      </c>
      <c r="E26" s="29">
        <v>0.49</v>
      </c>
      <c r="F26" s="32">
        <f xml:space="preserve"> IF(T11F!E26=0,0,(E26/T11F!E26)*100)</f>
        <v>0.72905817586668653</v>
      </c>
      <c r="G26" s="29">
        <v>0.55000000000000004</v>
      </c>
      <c r="H26" s="34">
        <f xml:space="preserve"> IF(T11F!G26=0,0,(G26/T11F!G26)*100)</f>
        <v>0.78695092287880963</v>
      </c>
      <c r="I26" s="29">
        <v>0.57999999999999996</v>
      </c>
      <c r="J26" s="32">
        <f xml:space="preserve"> IF(T11F!I26=0,0,(I26/T11F!I26)*100)</f>
        <v>0.75139266744396938</v>
      </c>
      <c r="K26" s="29"/>
      <c r="L26" s="29"/>
      <c r="M26" s="29"/>
      <c r="N26" s="29"/>
      <c r="O26" s="29"/>
    </row>
    <row r="27" spans="1:15" x14ac:dyDescent="0.2">
      <c r="A27" s="29">
        <v>21</v>
      </c>
      <c r="B27" s="30" t="s">
        <v>33</v>
      </c>
      <c r="C27" s="29">
        <v>0</v>
      </c>
      <c r="D27" s="32">
        <f xml:space="preserve"> IF(T11F!C27=0,0,(C27/T11F!C27)*100)</f>
        <v>0</v>
      </c>
      <c r="E27" s="29">
        <v>0</v>
      </c>
      <c r="F27" s="32">
        <f xml:space="preserve"> IF(T11F!E27=0,0,(E27/T11F!E27)*100)</f>
        <v>0</v>
      </c>
      <c r="G27" s="29">
        <v>0</v>
      </c>
      <c r="H27" s="34">
        <f xml:space="preserve"> IF(T11F!G27=0,0,(G27/T11F!G27)*100)</f>
        <v>0</v>
      </c>
      <c r="I27" s="29">
        <v>0</v>
      </c>
      <c r="J27" s="32">
        <f xml:space="preserve"> IF(T11F!I27=0,0,(I27/T11F!I27)*100)</f>
        <v>0</v>
      </c>
      <c r="K27" s="29"/>
      <c r="L27" s="29"/>
      <c r="M27" s="29"/>
      <c r="N27" s="29"/>
      <c r="O27" s="29"/>
    </row>
    <row r="28" spans="1:15" x14ac:dyDescent="0.2">
      <c r="A28" s="29">
        <v>22</v>
      </c>
      <c r="B28" s="30" t="s">
        <v>34</v>
      </c>
      <c r="C28" s="29">
        <v>0</v>
      </c>
      <c r="D28" s="32">
        <f xml:space="preserve"> IF(T11F!C28=0,0,(C28/T11F!C28)*100)</f>
        <v>0</v>
      </c>
      <c r="E28" s="29">
        <v>0</v>
      </c>
      <c r="F28" s="32">
        <f xml:space="preserve"> IF(T11F!E28=0,0,(E28/T11F!E28)*100)</f>
        <v>0</v>
      </c>
      <c r="G28" s="29">
        <v>0</v>
      </c>
      <c r="H28" s="34">
        <f xml:space="preserve"> IF(T11F!G28=0,0,(G28/T11F!G28)*100)</f>
        <v>0</v>
      </c>
      <c r="I28" s="29">
        <v>0</v>
      </c>
      <c r="J28" s="32">
        <f xml:space="preserve"> IF(T11F!I28=0,0,(I28/T11F!I28)*100)</f>
        <v>0</v>
      </c>
      <c r="K28" s="29"/>
      <c r="L28" s="29"/>
      <c r="M28" s="29"/>
      <c r="N28" s="29"/>
      <c r="O28" s="29"/>
    </row>
    <row r="29" spans="1:15" x14ac:dyDescent="0.2">
      <c r="A29" s="29">
        <v>23</v>
      </c>
      <c r="B29" s="30" t="s">
        <v>35</v>
      </c>
      <c r="C29" s="29">
        <v>0</v>
      </c>
      <c r="D29" s="32">
        <f xml:space="preserve"> IF(T11F!C29=0,0,(C29/T11F!C29)*100)</f>
        <v>0</v>
      </c>
      <c r="E29" s="29">
        <v>0</v>
      </c>
      <c r="F29" s="32">
        <f xml:space="preserve"> IF(T11F!E29=0,0,(E29/T11F!E29)*100)</f>
        <v>0</v>
      </c>
      <c r="G29" s="29">
        <v>0</v>
      </c>
      <c r="H29" s="34">
        <f xml:space="preserve"> IF(T11F!G29=0,0,(G29/T11F!G29)*100)</f>
        <v>0</v>
      </c>
      <c r="I29" s="29">
        <v>0</v>
      </c>
      <c r="J29" s="32">
        <f xml:space="preserve"> IF(T11F!I29=0,0,(I29/T11F!I29)*100)</f>
        <v>0</v>
      </c>
      <c r="K29" s="29"/>
      <c r="L29" s="29"/>
      <c r="M29" s="29"/>
      <c r="N29" s="29"/>
      <c r="O29" s="29"/>
    </row>
    <row r="30" spans="1:15" x14ac:dyDescent="0.2">
      <c r="A30" s="29">
        <v>24</v>
      </c>
      <c r="B30" s="30" t="s">
        <v>36</v>
      </c>
      <c r="C30" s="29">
        <v>0.04</v>
      </c>
      <c r="D30" s="32">
        <f xml:space="preserve"> IF(T11F!C30=0,0,(C30/T11F!C30)*100)</f>
        <v>0.16373311502251331</v>
      </c>
      <c r="E30" s="29">
        <v>0</v>
      </c>
      <c r="F30" s="32">
        <f xml:space="preserve"> IF(T11F!E30=0,0,(E30/T11F!E30)*100)</f>
        <v>0</v>
      </c>
      <c r="G30" s="29">
        <v>0</v>
      </c>
      <c r="H30" s="34">
        <f xml:space="preserve"> IF(T11F!G30=0,0,(G30/T11F!G30)*100)</f>
        <v>0</v>
      </c>
      <c r="I30" s="29">
        <v>0</v>
      </c>
      <c r="J30" s="32">
        <f xml:space="preserve"> IF(T11F!I30=0,0,(I30/T11F!I30)*100)</f>
        <v>0</v>
      </c>
      <c r="K30" s="29"/>
      <c r="L30" s="29"/>
      <c r="M30" s="29"/>
      <c r="N30" s="29"/>
      <c r="O30" s="29"/>
    </row>
    <row r="31" spans="1:15" x14ac:dyDescent="0.2">
      <c r="A31" s="29">
        <v>25</v>
      </c>
      <c r="B31" s="30" t="s">
        <v>37</v>
      </c>
      <c r="C31" s="29">
        <v>0</v>
      </c>
      <c r="D31" s="32">
        <f xml:space="preserve"> IF(T11F!C31=0,0,(C31/T11F!C31)*100)</f>
        <v>0</v>
      </c>
      <c r="E31" s="29">
        <v>0</v>
      </c>
      <c r="F31" s="32">
        <f xml:space="preserve"> IF(T11F!E31=0,0,(E31/T11F!E31)*100)</f>
        <v>0</v>
      </c>
      <c r="G31" s="29">
        <v>0</v>
      </c>
      <c r="H31" s="34">
        <f xml:space="preserve"> IF(T11F!G31=0,0,(G31/T11F!G31)*100)</f>
        <v>0</v>
      </c>
      <c r="I31" s="29">
        <v>0</v>
      </c>
      <c r="J31" s="32">
        <f xml:space="preserve"> IF(T11F!I31=0,0,(I31/T11F!I31)*100)</f>
        <v>0</v>
      </c>
      <c r="K31" s="29"/>
      <c r="L31" s="29"/>
      <c r="M31" s="29"/>
      <c r="N31" s="29"/>
      <c r="O31" s="29"/>
    </row>
    <row r="32" spans="1:15" x14ac:dyDescent="0.2">
      <c r="A32" s="29">
        <v>26</v>
      </c>
      <c r="B32" s="30" t="s">
        <v>38</v>
      </c>
      <c r="C32" s="29">
        <v>0</v>
      </c>
      <c r="D32" s="32">
        <f xml:space="preserve"> IF(T11F!C32=0,0,(C32/T11F!C32)*100)</f>
        <v>0</v>
      </c>
      <c r="E32" s="29">
        <v>0</v>
      </c>
      <c r="F32" s="32">
        <f xml:space="preserve"> IF(T11F!E32=0,0,(E32/T11F!E32)*100)</f>
        <v>0</v>
      </c>
      <c r="G32" s="29">
        <v>0</v>
      </c>
      <c r="H32" s="34">
        <f xml:space="preserve"> IF(T11F!G32=0,0,(G32/T11F!G32)*100)</f>
        <v>0</v>
      </c>
      <c r="I32" s="29">
        <v>0</v>
      </c>
      <c r="J32" s="32">
        <f xml:space="preserve"> IF(T11F!I32=0,0,(I32/T11F!I32)*100)</f>
        <v>0</v>
      </c>
      <c r="K32" s="29"/>
      <c r="L32" s="29"/>
      <c r="M32" s="29"/>
      <c r="N32" s="29"/>
      <c r="O32" s="29"/>
    </row>
    <row r="33" spans="1:15" x14ac:dyDescent="0.2">
      <c r="A33" s="29">
        <v>27</v>
      </c>
      <c r="B33" s="30" t="s">
        <v>39</v>
      </c>
      <c r="C33" s="29">
        <v>0</v>
      </c>
      <c r="D33" s="32">
        <f xml:space="preserve"> IF(T11F!C33=0,0,(C33/T11F!C33)*100)</f>
        <v>0</v>
      </c>
      <c r="E33" s="29">
        <v>0</v>
      </c>
      <c r="F33" s="32">
        <f xml:space="preserve"> IF(T11F!E33=0,0,(E33/T11F!E33)*100)</f>
        <v>0</v>
      </c>
      <c r="G33" s="29">
        <v>0</v>
      </c>
      <c r="H33" s="34">
        <f xml:space="preserve"> IF(T11F!G33=0,0,(G33/T11F!G33)*100)</f>
        <v>0</v>
      </c>
      <c r="I33" s="29">
        <v>0</v>
      </c>
      <c r="J33" s="32">
        <f xml:space="preserve"> IF(T11F!I33=0,0,(I33/T11F!I33)*100)</f>
        <v>0</v>
      </c>
      <c r="K33" s="29"/>
      <c r="L33" s="29"/>
      <c r="M33" s="29"/>
      <c r="N33" s="29"/>
      <c r="O33" s="29"/>
    </row>
    <row r="34" spans="1:15" x14ac:dyDescent="0.2">
      <c r="A34" s="29">
        <v>28</v>
      </c>
      <c r="B34" s="30" t="s">
        <v>40</v>
      </c>
      <c r="C34" s="29">
        <v>0</v>
      </c>
      <c r="D34" s="32">
        <f xml:space="preserve"> IF(T11F!C34=0,0,(C34/T11F!C34)*100)</f>
        <v>0</v>
      </c>
      <c r="E34" s="29">
        <v>0</v>
      </c>
      <c r="F34" s="32">
        <f xml:space="preserve"> IF(T11F!E34=0,0,(E34/T11F!E34)*100)</f>
        <v>0</v>
      </c>
      <c r="G34" s="29">
        <v>0</v>
      </c>
      <c r="H34" s="34">
        <f xml:space="preserve"> IF(T11F!G34=0,0,(G34/T11F!G34)*100)</f>
        <v>0</v>
      </c>
      <c r="I34" s="29">
        <v>0</v>
      </c>
      <c r="J34" s="32">
        <f xml:space="preserve"> IF(T11F!I34=0,0,(I34/T11F!I34)*100)</f>
        <v>0</v>
      </c>
      <c r="K34" s="29"/>
      <c r="L34" s="29"/>
      <c r="M34" s="29"/>
      <c r="N34" s="29"/>
      <c r="O34" s="29"/>
    </row>
    <row r="35" spans="1:15" x14ac:dyDescent="0.2">
      <c r="A35" s="29">
        <v>29</v>
      </c>
      <c r="B35" s="30" t="s">
        <v>41</v>
      </c>
      <c r="C35" s="29">
        <v>0</v>
      </c>
      <c r="D35" s="32">
        <f xml:space="preserve"> IF(T11F!C35=0,0,(C35/T11F!C35)*100)</f>
        <v>0</v>
      </c>
      <c r="E35" s="29">
        <v>0</v>
      </c>
      <c r="F35" s="32">
        <f xml:space="preserve"> IF(T11F!E35=0,0,(E35/T11F!E35)*100)</f>
        <v>0</v>
      </c>
      <c r="G35" s="29">
        <v>0</v>
      </c>
      <c r="H35" s="34">
        <f xml:space="preserve"> IF(T11F!G35=0,0,(G35/T11F!G35)*100)</f>
        <v>0</v>
      </c>
      <c r="I35" s="29">
        <v>0</v>
      </c>
      <c r="J35" s="32">
        <f xml:space="preserve"> IF(T11F!I35=0,0,(I35/T11F!I35)*100)</f>
        <v>0</v>
      </c>
      <c r="K35" s="29"/>
      <c r="L35" s="29"/>
      <c r="M35" s="29"/>
      <c r="N35" s="29"/>
      <c r="O35" s="29"/>
    </row>
    <row r="36" spans="1:15" x14ac:dyDescent="0.2">
      <c r="A36" s="29">
        <v>30</v>
      </c>
      <c r="B36" s="30" t="s">
        <v>42</v>
      </c>
      <c r="C36" s="29">
        <v>0</v>
      </c>
      <c r="D36" s="32">
        <f xml:space="preserve"> IF(T11F!C36=0,0,(C36/T11F!C36)*100)</f>
        <v>0</v>
      </c>
      <c r="E36" s="29">
        <v>0</v>
      </c>
      <c r="F36" s="32">
        <f xml:space="preserve"> IF(T11F!E36=0,0,(E36/T11F!E36)*100)</f>
        <v>0</v>
      </c>
      <c r="G36" s="29">
        <v>0</v>
      </c>
      <c r="H36" s="34">
        <f xml:space="preserve"> IF(T11F!G36=0,0,(G36/T11F!G36)*100)</f>
        <v>0</v>
      </c>
      <c r="I36" s="29">
        <v>0</v>
      </c>
      <c r="J36" s="32">
        <f xml:space="preserve"> IF(T11F!I36=0,0,(I36/T11F!I36)*100)</f>
        <v>0</v>
      </c>
      <c r="K36" s="29"/>
      <c r="L36" s="29"/>
      <c r="M36" s="29"/>
      <c r="N36" s="29"/>
      <c r="O36" s="29"/>
    </row>
    <row r="37" spans="1:15" x14ac:dyDescent="0.2">
      <c r="A37" s="29">
        <v>31</v>
      </c>
      <c r="B37" s="30" t="s">
        <v>43</v>
      </c>
      <c r="C37" s="29">
        <v>0</v>
      </c>
      <c r="D37" s="32">
        <f xml:space="preserve"> IF(T11F!C37=0,0,(C37/T11F!C37)*100)</f>
        <v>0</v>
      </c>
      <c r="E37" s="29">
        <v>0</v>
      </c>
      <c r="F37" s="32">
        <f xml:space="preserve"> IF(T11F!E37=0,0,(E37/T11F!E37)*100)</f>
        <v>0</v>
      </c>
      <c r="G37" s="29">
        <v>0</v>
      </c>
      <c r="H37" s="34">
        <f xml:space="preserve"> IF(T11F!G37=0,0,(G37/T11F!G37)*100)</f>
        <v>0</v>
      </c>
      <c r="I37" s="29">
        <v>0</v>
      </c>
      <c r="J37" s="32">
        <f xml:space="preserve"> IF(T11F!I37=0,0,(I37/T11F!I37)*100)</f>
        <v>0</v>
      </c>
      <c r="K37" s="29"/>
      <c r="L37" s="29"/>
      <c r="M37" s="29"/>
      <c r="N37" s="29"/>
      <c r="O37" s="29"/>
    </row>
    <row r="38" spans="1:15" s="4" customFormat="1" x14ac:dyDescent="0.2">
      <c r="A38" s="54" t="s">
        <v>44</v>
      </c>
      <c r="B38" s="55"/>
      <c r="C38" s="31">
        <f>SUM(C19:C37)</f>
        <v>0.31</v>
      </c>
      <c r="D38" s="33">
        <f xml:space="preserve"> IF(T11F!C38=0,0,(C38/T11F!C38)*100)</f>
        <v>4.8000990988201042E-2</v>
      </c>
      <c r="E38" s="31">
        <f>SUM(E19:E37)</f>
        <v>0.57999999999999996</v>
      </c>
      <c r="F38" s="33">
        <f xml:space="preserve"> IF(T11F!E38=0,0,(E38/T11F!E38)*100)</f>
        <v>7.5321740711400853E-2</v>
      </c>
      <c r="G38" s="31">
        <f>SUM(G19:G37)</f>
        <v>0.67</v>
      </c>
      <c r="H38" s="33">
        <f xml:space="preserve"> IF(T11F!G38=0,0,(G38/T11F!G38)*100)</f>
        <v>6.5393286939886983E-2</v>
      </c>
      <c r="I38" s="31">
        <f>SUM(I19:I37)</f>
        <v>0.77</v>
      </c>
      <c r="J38" s="33">
        <f xml:space="preserve"> IF(T11F!I38=0,0,(I38/T11F!I38)*100)</f>
        <v>6.9837469162675969E-2</v>
      </c>
      <c r="K38" s="31"/>
      <c r="L38" s="31">
        <f>SUM(L19:L37)</f>
        <v>0</v>
      </c>
      <c r="M38" s="31">
        <f>SUM(M19:M37)</f>
        <v>0</v>
      </c>
      <c r="N38" s="31">
        <f>SUM(N19:N37)</f>
        <v>0</v>
      </c>
      <c r="O38" s="31">
        <f>SUM(O19:O37)</f>
        <v>0</v>
      </c>
    </row>
    <row r="39" spans="1:15" x14ac:dyDescent="0.2">
      <c r="A39" s="29">
        <v>32</v>
      </c>
      <c r="B39" s="30" t="s">
        <v>45</v>
      </c>
      <c r="C39" s="29">
        <v>0.24</v>
      </c>
      <c r="D39" s="32">
        <f xml:space="preserve"> IF(T11F!C39=0,0,(C39/T11F!C39)*100)</f>
        <v>9.9746477702506123E-2</v>
      </c>
      <c r="E39" s="29">
        <v>0.21</v>
      </c>
      <c r="F39" s="32">
        <f xml:space="preserve"> IF(T11F!E39=0,0,(E39/T11F!E39)*100)</f>
        <v>7.6031860970311366E-2</v>
      </c>
      <c r="G39" s="29">
        <v>0.17</v>
      </c>
      <c r="H39" s="34">
        <f xml:space="preserve"> IF(T11F!G39=0,0,(G39/T11F!G39)*100)</f>
        <v>9.1206609796662924E-2</v>
      </c>
      <c r="I39" s="29">
        <v>0.17</v>
      </c>
      <c r="J39" s="32">
        <f xml:space="preserve"> IF(T11F!I39=0,0,(I39/T11F!I39)*100)</f>
        <v>8.9079857472228047E-2</v>
      </c>
      <c r="K39" s="29"/>
      <c r="L39" s="29"/>
      <c r="M39" s="29"/>
      <c r="N39" s="29"/>
      <c r="O39" s="29"/>
    </row>
    <row r="40" spans="1:15" s="4" customFormat="1" x14ac:dyDescent="0.2">
      <c r="A40" s="54" t="s">
        <v>46</v>
      </c>
      <c r="B40" s="55"/>
      <c r="C40" s="31">
        <f>SUM(C39:C39)</f>
        <v>0.24</v>
      </c>
      <c r="D40" s="33">
        <f xml:space="preserve"> IF(T11F!C40=0,0,(C40/T11F!C40)*100)</f>
        <v>9.9746477702506123E-2</v>
      </c>
      <c r="E40" s="31">
        <f>SUM(E39:E39)</f>
        <v>0.21</v>
      </c>
      <c r="F40" s="33">
        <f xml:space="preserve"> IF(T11F!E40=0,0,(E40/T11F!E40)*100)</f>
        <v>7.6031860970311366E-2</v>
      </c>
      <c r="G40" s="31">
        <f>SUM(G39:G39)</f>
        <v>0.17</v>
      </c>
      <c r="H40" s="33">
        <f xml:space="preserve"> IF(T11F!G40=0,0,(G40/T11F!G40)*100)</f>
        <v>9.1206609796662924E-2</v>
      </c>
      <c r="I40" s="31">
        <f>SUM(I39:I39)</f>
        <v>0.17</v>
      </c>
      <c r="J40" s="33">
        <f xml:space="preserve"> IF(T11F!I40=0,0,(I40/T11F!I40)*100)</f>
        <v>8.9079857472228047E-2</v>
      </c>
      <c r="K40" s="31"/>
      <c r="L40" s="31">
        <f>SUM(L39:L39)</f>
        <v>0</v>
      </c>
      <c r="M40" s="31">
        <f>SUM(M39:M39)</f>
        <v>0</v>
      </c>
      <c r="N40" s="31">
        <f>SUM(N39:N39)</f>
        <v>0</v>
      </c>
      <c r="O40" s="31">
        <f>SUM(O39:O39)</f>
        <v>0</v>
      </c>
    </row>
    <row r="41" spans="1:15" x14ac:dyDescent="0.2">
      <c r="A41" s="29">
        <v>33</v>
      </c>
      <c r="B41" s="30" t="s">
        <v>47</v>
      </c>
      <c r="C41" s="29">
        <v>0.9</v>
      </c>
      <c r="D41" s="32">
        <f xml:space="preserve"> IF(T11F!C41=0,0,(C41/T11F!C41)*100)</f>
        <v>0.74844074844074848</v>
      </c>
      <c r="E41" s="29">
        <v>0.91</v>
      </c>
      <c r="F41" s="32">
        <f xml:space="preserve"> IF(T11F!E41=0,0,(E41/T11F!E41)*100)</f>
        <v>0.56280536829735917</v>
      </c>
      <c r="G41" s="29">
        <v>0.75</v>
      </c>
      <c r="H41" s="34">
        <f xml:space="preserve"> IF(T11F!G41=0,0,(G41/T11F!G41)*100)</f>
        <v>0.4902601647274154</v>
      </c>
      <c r="I41" s="29">
        <v>0.76</v>
      </c>
      <c r="J41" s="32">
        <f xml:space="preserve"> IF(T11F!I41=0,0,(I41/T11F!I41)*100)</f>
        <v>0.46683046683046686</v>
      </c>
      <c r="K41" s="29"/>
      <c r="L41" s="29"/>
      <c r="M41" s="29"/>
      <c r="N41" s="29"/>
      <c r="O41" s="29"/>
    </row>
    <row r="42" spans="1:15" s="4" customFormat="1" x14ac:dyDescent="0.2">
      <c r="A42" s="54" t="s">
        <v>48</v>
      </c>
      <c r="B42" s="55"/>
      <c r="C42" s="31">
        <f>SUM(C41:C41)</f>
        <v>0.9</v>
      </c>
      <c r="D42" s="33">
        <f xml:space="preserve"> IF(T11F!C42=0,0,(C42/T11F!C42)*100)</f>
        <v>0.74844074844074848</v>
      </c>
      <c r="E42" s="31">
        <f>SUM(E41:E41)</f>
        <v>0.91</v>
      </c>
      <c r="F42" s="33">
        <f xml:space="preserve"> IF(T11F!E42=0,0,(E42/T11F!E42)*100)</f>
        <v>0.56280536829735917</v>
      </c>
      <c r="G42" s="31">
        <f>SUM(G41:G41)</f>
        <v>0.75</v>
      </c>
      <c r="H42" s="33">
        <f xml:space="preserve"> IF(T11F!G42=0,0,(G42/T11F!G42)*100)</f>
        <v>0.4902601647274154</v>
      </c>
      <c r="I42" s="31">
        <f>SUM(I41:I41)</f>
        <v>0.76</v>
      </c>
      <c r="J42" s="33">
        <f xml:space="preserve"> IF(T11F!I42=0,0,(I42/T11F!I42)*100)</f>
        <v>0.46683046683046686</v>
      </c>
      <c r="K42" s="31"/>
      <c r="L42" s="31">
        <f>SUM(L41:L41)</f>
        <v>0</v>
      </c>
      <c r="M42" s="31">
        <f>SUM(M41:M41)</f>
        <v>0</v>
      </c>
      <c r="N42" s="31">
        <f>SUM(N41:N41)</f>
        <v>0</v>
      </c>
      <c r="O42" s="31">
        <f>SUM(O41:O41)</f>
        <v>0</v>
      </c>
    </row>
    <row r="43" spans="1:15" x14ac:dyDescent="0.2">
      <c r="A43" s="29">
        <v>34</v>
      </c>
      <c r="B43" s="30" t="s">
        <v>49</v>
      </c>
      <c r="C43" s="29">
        <v>0</v>
      </c>
      <c r="D43" s="32">
        <f xml:space="preserve"> IF(T11F!C43=0,0,(C43/T11F!C43)*100)</f>
        <v>0</v>
      </c>
      <c r="E43" s="29">
        <v>0</v>
      </c>
      <c r="F43" s="32">
        <f xml:space="preserve"> IF(T11F!E43=0,0,(E43/T11F!E43)*100)</f>
        <v>0</v>
      </c>
      <c r="G43" s="29">
        <v>0</v>
      </c>
      <c r="H43" s="34">
        <f xml:space="preserve"> IF(T11F!G43=0,0,(G43/T11F!G43)*100)</f>
        <v>0</v>
      </c>
      <c r="I43" s="29">
        <v>0</v>
      </c>
      <c r="J43" s="32">
        <f xml:space="preserve"> IF(T11F!I43=0,0,(I43/T11F!I43)*100)</f>
        <v>0</v>
      </c>
      <c r="K43" s="29"/>
      <c r="L43" s="29"/>
      <c r="M43" s="29"/>
      <c r="N43" s="29"/>
      <c r="O43" s="29"/>
    </row>
    <row r="44" spans="1:15" x14ac:dyDescent="0.2">
      <c r="A44" s="29">
        <v>35</v>
      </c>
      <c r="B44" s="30" t="s">
        <v>50</v>
      </c>
      <c r="C44" s="29">
        <v>0</v>
      </c>
      <c r="D44" s="32">
        <f xml:space="preserve"> IF(T11F!C44=0,0,(C44/T11F!C44)*100)</f>
        <v>0</v>
      </c>
      <c r="E44" s="29">
        <v>0</v>
      </c>
      <c r="F44" s="32">
        <f xml:space="preserve"> IF(T11F!E44=0,0,(E44/T11F!E44)*100)</f>
        <v>0</v>
      </c>
      <c r="G44" s="29">
        <v>0</v>
      </c>
      <c r="H44" s="34">
        <f xml:space="preserve"> IF(T11F!G44=0,0,(G44/T11F!G44)*100)</f>
        <v>0</v>
      </c>
      <c r="I44" s="29">
        <v>0</v>
      </c>
      <c r="J44" s="32">
        <f xml:space="preserve"> IF(T11F!I44=0,0,(I44/T11F!I44)*100)</f>
        <v>0</v>
      </c>
      <c r="K44" s="29"/>
      <c r="L44" s="29"/>
      <c r="M44" s="29"/>
      <c r="N44" s="29"/>
      <c r="O44" s="29"/>
    </row>
    <row r="45" spans="1:15" x14ac:dyDescent="0.2">
      <c r="A45" s="29">
        <v>36</v>
      </c>
      <c r="B45" s="30" t="s">
        <v>51</v>
      </c>
      <c r="C45" s="29">
        <v>0.04</v>
      </c>
      <c r="D45" s="32">
        <f xml:space="preserve"> IF(T11F!C45=0,0,(C45/T11F!C45)*100)</f>
        <v>8.1799591002044994E-2</v>
      </c>
      <c r="E45" s="29">
        <v>0.01</v>
      </c>
      <c r="F45" s="32">
        <f xml:space="preserve"> IF(T11F!E45=0,0,(E45/T11F!E45)*100)</f>
        <v>1.7847581652686059E-2</v>
      </c>
      <c r="G45" s="29">
        <v>0.08</v>
      </c>
      <c r="H45" s="34">
        <f xml:space="preserve"> IF(T11F!G45=0,0,(G45/T11F!G45)*100)</f>
        <v>0.21996150673632117</v>
      </c>
      <c r="I45" s="29">
        <v>7.0000000000000007E-2</v>
      </c>
      <c r="J45" s="32">
        <f xml:space="preserve"> IF(T11F!I45=0,0,(I45/T11F!I45)*100)</f>
        <v>0.18358248098610019</v>
      </c>
      <c r="K45" s="29"/>
      <c r="L45" s="29"/>
      <c r="M45" s="29"/>
      <c r="N45" s="29"/>
      <c r="O45" s="29"/>
    </row>
    <row r="46" spans="1:15" x14ac:dyDescent="0.2">
      <c r="A46" s="29">
        <v>37</v>
      </c>
      <c r="B46" s="30" t="s">
        <v>52</v>
      </c>
      <c r="C46" s="29">
        <v>0</v>
      </c>
      <c r="D46" s="32">
        <f xml:space="preserve"> IF(T11F!C46=0,0,(C46/T11F!C46)*100)</f>
        <v>0</v>
      </c>
      <c r="E46" s="29">
        <v>0</v>
      </c>
      <c r="F46" s="32">
        <f xml:space="preserve"> IF(T11F!E46=0,0,(E46/T11F!E46)*100)</f>
        <v>0</v>
      </c>
      <c r="G46" s="29">
        <v>0</v>
      </c>
      <c r="H46" s="34">
        <f xml:space="preserve"> IF(T11F!G46=0,0,(G46/T11F!G46)*100)</f>
        <v>0</v>
      </c>
      <c r="I46" s="29">
        <v>0</v>
      </c>
      <c r="J46" s="32">
        <f xml:space="preserve"> IF(T11F!I46=0,0,(I46/T11F!I46)*100)</f>
        <v>0</v>
      </c>
      <c r="K46" s="29"/>
      <c r="L46" s="29"/>
      <c r="M46" s="29"/>
      <c r="N46" s="29"/>
      <c r="O46" s="29"/>
    </row>
    <row r="47" spans="1:15" x14ac:dyDescent="0.2">
      <c r="A47" s="29">
        <v>38</v>
      </c>
      <c r="B47" s="30" t="s">
        <v>53</v>
      </c>
      <c r="C47" s="29">
        <v>0</v>
      </c>
      <c r="D47" s="32">
        <f xml:space="preserve"> IF(T11F!C47=0,0,(C47/T11F!C47)*100)</f>
        <v>0</v>
      </c>
      <c r="E47" s="29">
        <v>0</v>
      </c>
      <c r="F47" s="32">
        <f xml:space="preserve"> IF(T11F!E47=0,0,(E47/T11F!E47)*100)</f>
        <v>0</v>
      </c>
      <c r="G47" s="29">
        <v>0</v>
      </c>
      <c r="H47" s="34">
        <f xml:space="preserve"> IF(T11F!G47=0,0,(G47/T11F!G47)*100)</f>
        <v>0</v>
      </c>
      <c r="I47" s="29">
        <v>0</v>
      </c>
      <c r="J47" s="32">
        <f xml:space="preserve"> IF(T11F!I47=0,0,(I47/T11F!I47)*100)</f>
        <v>0</v>
      </c>
      <c r="K47" s="29"/>
      <c r="L47" s="29"/>
      <c r="M47" s="29"/>
      <c r="N47" s="29"/>
      <c r="O47" s="29"/>
    </row>
    <row r="48" spans="1:15" x14ac:dyDescent="0.2">
      <c r="A48" s="29">
        <v>39</v>
      </c>
      <c r="B48" s="30" t="s">
        <v>54</v>
      </c>
      <c r="C48" s="29">
        <v>0</v>
      </c>
      <c r="D48" s="32">
        <f xml:space="preserve"> IF(T11F!C48=0,0,(C48/T11F!C48)*100)</f>
        <v>0</v>
      </c>
      <c r="E48" s="29">
        <v>0</v>
      </c>
      <c r="F48" s="32">
        <f xml:space="preserve"> IF(T11F!E48=0,0,(E48/T11F!E48)*100)</f>
        <v>0</v>
      </c>
      <c r="G48" s="29">
        <v>0</v>
      </c>
      <c r="H48" s="34">
        <f xml:space="preserve"> IF(T11F!G48=0,0,(G48/T11F!G48)*100)</f>
        <v>0</v>
      </c>
      <c r="I48" s="29">
        <v>0</v>
      </c>
      <c r="J48" s="32">
        <f xml:space="preserve"> IF(T11F!I48=0,0,(I48/T11F!I48)*100)</f>
        <v>0</v>
      </c>
      <c r="K48" s="29"/>
      <c r="L48" s="29"/>
      <c r="M48" s="29"/>
      <c r="N48" s="29"/>
      <c r="O48" s="29"/>
    </row>
    <row r="49" spans="1:15" x14ac:dyDescent="0.2">
      <c r="A49" s="29">
        <v>40</v>
      </c>
      <c r="B49" s="30" t="s">
        <v>55</v>
      </c>
      <c r="C49" s="29">
        <v>0</v>
      </c>
      <c r="D49" s="32">
        <f xml:space="preserve"> IF(T11F!C49=0,0,(C49/T11F!C49)*100)</f>
        <v>0</v>
      </c>
      <c r="E49" s="29">
        <v>0</v>
      </c>
      <c r="F49" s="32">
        <f xml:space="preserve"> IF(T11F!E49=0,0,(E49/T11F!E49)*100)</f>
        <v>0</v>
      </c>
      <c r="G49" s="29">
        <v>0</v>
      </c>
      <c r="H49" s="34">
        <f xml:space="preserve"> IF(T11F!G49=0,0,(G49/T11F!G49)*100)</f>
        <v>0</v>
      </c>
      <c r="I49" s="29">
        <v>0</v>
      </c>
      <c r="J49" s="32">
        <f xml:space="preserve"> IF(T11F!I49=0,0,(I49/T11F!I49)*100)</f>
        <v>0</v>
      </c>
      <c r="K49" s="29"/>
      <c r="L49" s="29"/>
      <c r="M49" s="29"/>
      <c r="N49" s="29"/>
      <c r="O49" s="29"/>
    </row>
    <row r="50" spans="1:15" s="4" customFormat="1" x14ac:dyDescent="0.2">
      <c r="A50" s="54" t="s">
        <v>56</v>
      </c>
      <c r="B50" s="55"/>
      <c r="C50" s="31">
        <f>SUM(C43:C49)</f>
        <v>0.04</v>
      </c>
      <c r="D50" s="33">
        <f xml:space="preserve"> IF(T11F!C50=0,0,(C50/T11F!C50)*100)</f>
        <v>3.6307524734501224E-2</v>
      </c>
      <c r="E50" s="31">
        <f>SUM(E43:E49)</f>
        <v>0.01</v>
      </c>
      <c r="F50" s="33">
        <f xml:space="preserve"> IF(T11F!E50=0,0,(E50/T11F!E50)*100)</f>
        <v>6.9710700592540966E-3</v>
      </c>
      <c r="G50" s="31">
        <f>SUM(G43:G49)</f>
        <v>0.08</v>
      </c>
      <c r="H50" s="33">
        <f xml:space="preserve"> IF(T11F!G50=0,0,(G50/T11F!G50)*100)</f>
        <v>5.6373758015643725E-2</v>
      </c>
      <c r="I50" s="31">
        <f>SUM(I43:I49)</f>
        <v>7.0000000000000007E-2</v>
      </c>
      <c r="J50" s="33">
        <f xml:space="preserve"> IF(T11F!I50=0,0,(I50/T11F!I50)*100)</f>
        <v>4.1826003824091788E-2</v>
      </c>
      <c r="K50" s="31"/>
      <c r="L50" s="31">
        <f>SUM(L43:L49)</f>
        <v>0</v>
      </c>
      <c r="M50" s="31">
        <f>SUM(M43:M49)</f>
        <v>0</v>
      </c>
      <c r="N50" s="31">
        <f>SUM(N43:N49)</f>
        <v>0</v>
      </c>
      <c r="O50" s="31">
        <f>SUM(O43:O49)</f>
        <v>0</v>
      </c>
    </row>
    <row r="51" spans="1:15" x14ac:dyDescent="0.2">
      <c r="A51" s="29">
        <v>41</v>
      </c>
      <c r="B51" s="30" t="s">
        <v>57</v>
      </c>
      <c r="C51" s="29">
        <v>0</v>
      </c>
      <c r="D51" s="32">
        <f xml:space="preserve"> IF(T11F!C51=0,0,(C51/T11F!C51)*100)</f>
        <v>0</v>
      </c>
      <c r="E51" s="29">
        <v>0</v>
      </c>
      <c r="F51" s="32">
        <f xml:space="preserve"> IF(T11F!E51=0,0,(E51/T11F!E51)*100)</f>
        <v>0</v>
      </c>
      <c r="G51" s="29">
        <v>0</v>
      </c>
      <c r="H51" s="34">
        <f xml:space="preserve"> IF(T11F!G51=0,0,(G51/T11F!G51)*100)</f>
        <v>0</v>
      </c>
      <c r="I51" s="29">
        <v>0</v>
      </c>
      <c r="J51" s="32">
        <f xml:space="preserve"> IF(T11F!I51=0,0,(I51/T11F!I51)*100)</f>
        <v>0</v>
      </c>
      <c r="K51" s="29"/>
      <c r="L51" s="29"/>
      <c r="M51" s="29"/>
      <c r="N51" s="29"/>
      <c r="O51" s="29"/>
    </row>
    <row r="52" spans="1:15" x14ac:dyDescent="0.2">
      <c r="A52" s="29">
        <v>42</v>
      </c>
      <c r="B52" s="30" t="s">
        <v>58</v>
      </c>
      <c r="C52" s="29">
        <v>0</v>
      </c>
      <c r="D52" s="32">
        <f xml:space="preserve"> IF(T11F!C52=0,0,(C52/T11F!C52)*100)</f>
        <v>0</v>
      </c>
      <c r="E52" s="29">
        <v>0</v>
      </c>
      <c r="F52" s="32">
        <f xml:space="preserve"> IF(T11F!E52=0,0,(E52/T11F!E52)*100)</f>
        <v>0</v>
      </c>
      <c r="G52" s="29">
        <v>0</v>
      </c>
      <c r="H52" s="34">
        <f xml:space="preserve"> IF(T11F!G52=0,0,(G52/T11F!G52)*100)</f>
        <v>0</v>
      </c>
      <c r="I52" s="29">
        <v>0</v>
      </c>
      <c r="J52" s="32">
        <f xml:space="preserve"> IF(T11F!I52=0,0,(I52/T11F!I52)*100)</f>
        <v>0</v>
      </c>
      <c r="K52" s="29"/>
      <c r="L52" s="29"/>
      <c r="M52" s="29"/>
      <c r="N52" s="29"/>
      <c r="O52" s="29"/>
    </row>
    <row r="53" spans="1:15" x14ac:dyDescent="0.2">
      <c r="A53" s="29">
        <v>43</v>
      </c>
      <c r="B53" s="30" t="s">
        <v>59</v>
      </c>
      <c r="C53" s="29">
        <v>0</v>
      </c>
      <c r="D53" s="32">
        <f xml:space="preserve"> IF(T11F!C53=0,0,(C53/T11F!C53)*100)</f>
        <v>0</v>
      </c>
      <c r="E53" s="29">
        <v>0</v>
      </c>
      <c r="F53" s="32">
        <f xml:space="preserve"> IF(T11F!E53=0,0,(E53/T11F!E53)*100)</f>
        <v>0</v>
      </c>
      <c r="G53" s="29">
        <v>0</v>
      </c>
      <c r="H53" s="34">
        <f xml:space="preserve"> IF(T11F!G53=0,0,(G53/T11F!G53)*100)</f>
        <v>0</v>
      </c>
      <c r="I53" s="29">
        <v>0</v>
      </c>
      <c r="J53" s="32">
        <f xml:space="preserve"> IF(T11F!I53=0,0,(I53/T11F!I53)*100)</f>
        <v>0</v>
      </c>
      <c r="K53" s="29"/>
      <c r="L53" s="29"/>
      <c r="M53" s="29"/>
      <c r="N53" s="29"/>
      <c r="O53" s="29"/>
    </row>
    <row r="54" spans="1:15" x14ac:dyDescent="0.2">
      <c r="A54" s="29">
        <v>44</v>
      </c>
      <c r="B54" s="30" t="s">
        <v>60</v>
      </c>
      <c r="C54" s="29">
        <v>0</v>
      </c>
      <c r="D54" s="32">
        <f xml:space="preserve"> IF(T11F!C54=0,0,(C54/T11F!C54)*100)</f>
        <v>0</v>
      </c>
      <c r="E54" s="29">
        <v>0</v>
      </c>
      <c r="F54" s="32">
        <f xml:space="preserve"> IF(T11F!E54=0,0,(E54/T11F!E54)*100)</f>
        <v>0</v>
      </c>
      <c r="G54" s="29">
        <v>0</v>
      </c>
      <c r="H54" s="34">
        <f xml:space="preserve"> IF(T11F!G54=0,0,(G54/T11F!G54)*100)</f>
        <v>0</v>
      </c>
      <c r="I54" s="29">
        <v>0</v>
      </c>
      <c r="J54" s="32">
        <f xml:space="preserve"> IF(T11F!I54=0,0,(I54/T11F!I54)*100)</f>
        <v>0</v>
      </c>
      <c r="K54" s="29"/>
      <c r="L54" s="29"/>
      <c r="M54" s="29"/>
      <c r="N54" s="29"/>
      <c r="O54" s="29"/>
    </row>
    <row r="55" spans="1:15" x14ac:dyDescent="0.2">
      <c r="A55" s="29">
        <v>45</v>
      </c>
      <c r="B55" s="30" t="s">
        <v>61</v>
      </c>
      <c r="C55" s="29">
        <v>0</v>
      </c>
      <c r="D55" s="32">
        <f xml:space="preserve"> IF(T11F!C55=0,0,(C55/T11F!C55)*100)</f>
        <v>0</v>
      </c>
      <c r="E55" s="29">
        <v>0</v>
      </c>
      <c r="F55" s="32">
        <f xml:space="preserve"> IF(T11F!E55=0,0,(E55/T11F!E55)*100)</f>
        <v>0</v>
      </c>
      <c r="G55" s="29">
        <v>0</v>
      </c>
      <c r="H55" s="34">
        <f xml:space="preserve"> IF(T11F!G55=0,0,(G55/T11F!G55)*100)</f>
        <v>0</v>
      </c>
      <c r="I55" s="29">
        <v>0</v>
      </c>
      <c r="J55" s="32">
        <f xml:space="preserve"> IF(T11F!I55=0,0,(I55/T11F!I55)*100)</f>
        <v>0</v>
      </c>
      <c r="K55" s="29"/>
      <c r="L55" s="29"/>
      <c r="M55" s="29"/>
      <c r="N55" s="29"/>
      <c r="O55" s="29"/>
    </row>
    <row r="56" spans="1:15" x14ac:dyDescent="0.2">
      <c r="A56" s="29">
        <v>46</v>
      </c>
      <c r="B56" s="30" t="s">
        <v>62</v>
      </c>
      <c r="C56" s="29">
        <v>0</v>
      </c>
      <c r="D56" s="32">
        <f xml:space="preserve"> IF(T11F!C56=0,0,(C56/T11F!C56)*100)</f>
        <v>0</v>
      </c>
      <c r="E56" s="29">
        <v>0</v>
      </c>
      <c r="F56" s="32">
        <f xml:space="preserve"> IF(T11F!E56=0,0,(E56/T11F!E56)*100)</f>
        <v>0</v>
      </c>
      <c r="G56" s="29">
        <v>0</v>
      </c>
      <c r="H56" s="34">
        <f xml:space="preserve"> IF(T11F!G56=0,0,(G56/T11F!G56)*100)</f>
        <v>0</v>
      </c>
      <c r="I56" s="29">
        <v>0</v>
      </c>
      <c r="J56" s="32">
        <f xml:space="preserve"> IF(T11F!I56=0,0,(I56/T11F!I56)*100)</f>
        <v>0</v>
      </c>
      <c r="K56" s="29"/>
      <c r="L56" s="29"/>
      <c r="M56" s="29"/>
      <c r="N56" s="29"/>
      <c r="O56" s="29"/>
    </row>
    <row r="57" spans="1:15" s="4" customFormat="1" x14ac:dyDescent="0.2">
      <c r="A57" s="54" t="s">
        <v>63</v>
      </c>
      <c r="B57" s="55"/>
      <c r="C57" s="31">
        <f>SUM(C51:C56)</f>
        <v>0</v>
      </c>
      <c r="D57" s="33">
        <f xml:space="preserve"> IF(T11F!C57=0,0,(C57/T11F!C57)*100)</f>
        <v>0</v>
      </c>
      <c r="E57" s="31">
        <f>SUM(E51:E56)</f>
        <v>0</v>
      </c>
      <c r="F57" s="33">
        <f xml:space="preserve"> IF(T11F!E57=0,0,(E57/T11F!E57)*100)</f>
        <v>0</v>
      </c>
      <c r="G57" s="31">
        <f>SUM(G51:G56)</f>
        <v>0</v>
      </c>
      <c r="H57" s="33">
        <f xml:space="preserve"> IF(T11F!G57=0,0,(G57/T11F!G57)*100)</f>
        <v>0</v>
      </c>
      <c r="I57" s="31">
        <f>SUM(I51:I56)</f>
        <v>0</v>
      </c>
      <c r="J57" s="33">
        <f xml:space="preserve"> IF(T11F!I57=0,0,(I57/T11F!I57)*100)</f>
        <v>0</v>
      </c>
      <c r="K57" s="31"/>
      <c r="L57" s="31">
        <f>SUM(L51:L56)</f>
        <v>0</v>
      </c>
      <c r="M57" s="31">
        <f>SUM(M51:M56)</f>
        <v>0</v>
      </c>
      <c r="N57" s="31">
        <f>SUM(N51:N56)</f>
        <v>0</v>
      </c>
      <c r="O57" s="31">
        <f>SUM(O51:O56)</f>
        <v>0</v>
      </c>
    </row>
    <row r="58" spans="1:15" s="4" customFormat="1" x14ac:dyDescent="0.2">
      <c r="A58" s="54" t="s">
        <v>64</v>
      </c>
      <c r="B58" s="55"/>
      <c r="C58" s="31">
        <f>SUM(C18+C38+C40+C42+C50+C57)</f>
        <v>47.39</v>
      </c>
      <c r="D58" s="33">
        <f>(C58/T11F!C58)*100</f>
        <v>1.2024622692256943</v>
      </c>
      <c r="E58" s="31">
        <f>SUM(E18+E38+E40+E42+E50+E57)</f>
        <v>45.26</v>
      </c>
      <c r="F58" s="33">
        <f>(E58/T11F!E58)*100</f>
        <v>1.143015885041796</v>
      </c>
      <c r="G58" s="31">
        <f>SUM(G18+G38+G40+G42+G50+G57)</f>
        <v>42.31</v>
      </c>
      <c r="H58" s="33">
        <f>(G58/T11F!G58)*100</f>
        <v>1.0102071270817168</v>
      </c>
      <c r="I58" s="31">
        <f>SUM(I18+I38+I40+I42+I50+I57)</f>
        <v>39.620000000000005</v>
      </c>
      <c r="J58" s="33">
        <f>(I58/T11F!I58)*100</f>
        <v>0.92857996639112406</v>
      </c>
      <c r="K58" s="31"/>
      <c r="L58" s="31">
        <f>SUM(L18+L38+L40+L42+L50+L57)</f>
        <v>0</v>
      </c>
      <c r="M58" s="31">
        <f>SUM(M18+M38+M40+M42+M50+M57)</f>
        <v>0</v>
      </c>
      <c r="N58" s="31">
        <f>SUM(N18+N38+N40+N42+N50+N57)</f>
        <v>0</v>
      </c>
      <c r="O58" s="31">
        <f>SUM(O18+O38+O40+O42+O50+O57)</f>
        <v>0</v>
      </c>
    </row>
  </sheetData>
  <sheetProtection selectLockedCells="1" selectUnlockedCells="1"/>
  <mergeCells count="17">
    <mergeCell ref="A57:B57"/>
    <mergeCell ref="A58:B58"/>
    <mergeCell ref="A18:B18"/>
    <mergeCell ref="A38:B38"/>
    <mergeCell ref="A40:B40"/>
    <mergeCell ref="A42:B42"/>
    <mergeCell ref="A50:B50"/>
    <mergeCell ref="K3:K5"/>
    <mergeCell ref="C1:J1"/>
    <mergeCell ref="A3:A4"/>
    <mergeCell ref="B3:B4"/>
    <mergeCell ref="C3:J3"/>
    <mergeCell ref="C4:D4"/>
    <mergeCell ref="E4:F4"/>
    <mergeCell ref="G4:H4"/>
    <mergeCell ref="I4:J4"/>
    <mergeCell ref="A2:J2"/>
  </mergeCells>
  <printOptions horizontalCentered="1" verticalCentered="1"/>
  <pageMargins left="0" right="0" top="0.15" bottom="0.15" header="0.51180555555555596" footer="0.51180555555555596"/>
  <pageSetup paperSize="9" scale="64" firstPageNumber="0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8"/>
  <sheetViews>
    <sheetView zoomScaleSheetLayoutView="90" workbookViewId="0">
      <selection activeCell="A3" sqref="A3:A4"/>
    </sheetView>
  </sheetViews>
  <sheetFormatPr defaultColWidth="9.140625" defaultRowHeight="12.75" x14ac:dyDescent="0.2"/>
  <cols>
    <col min="1" max="1" width="5.7109375" style="1" customWidth="1"/>
    <col min="2" max="2" width="29" style="1" customWidth="1"/>
    <col min="3" max="3" width="10.7109375" style="5" customWidth="1"/>
    <col min="4" max="4" width="15.7109375" style="5" customWidth="1"/>
    <col min="5" max="5" width="11.7109375" style="5" customWidth="1"/>
    <col min="6" max="6" width="15.7109375" style="5" customWidth="1"/>
    <col min="7" max="7" width="10.7109375" style="5" customWidth="1"/>
    <col min="8" max="8" width="15.7109375" style="6" customWidth="1"/>
    <col min="9" max="9" width="11.85546875" style="6" customWidth="1"/>
    <col min="10" max="10" width="15.7109375" style="5" customWidth="1"/>
    <col min="11" max="11" width="7.5703125" style="5" hidden="1" customWidth="1"/>
    <col min="12" max="12" width="8.28515625" style="5" hidden="1" customWidth="1"/>
    <col min="13" max="16" width="9.140625" style="1" hidden="1" customWidth="1"/>
    <col min="17" max="208" width="9.140625" style="1" customWidth="1"/>
    <col min="209" max="16384" width="9.140625" style="1"/>
  </cols>
  <sheetData>
    <row r="1" spans="1:15" s="4" customFormat="1" ht="26.25" customHeight="1" x14ac:dyDescent="0.25">
      <c r="A1" s="2" t="s">
        <v>71</v>
      </c>
      <c r="C1" s="48" t="s">
        <v>68</v>
      </c>
      <c r="D1" s="49"/>
      <c r="E1" s="49"/>
      <c r="F1" s="49"/>
      <c r="G1" s="49"/>
      <c r="H1" s="49"/>
      <c r="I1" s="49"/>
      <c r="J1" s="49"/>
    </row>
    <row r="2" spans="1:15" s="4" customFormat="1" ht="15.95" customHeight="1" x14ac:dyDescent="0.2">
      <c r="A2" s="56" t="str">
        <f>T11A!A2</f>
        <v xml:space="preserve"> DATA FOR THE QUARTER ENDED  JUNE 2026</v>
      </c>
      <c r="B2" s="56"/>
      <c r="C2" s="56"/>
      <c r="D2" s="56"/>
      <c r="E2" s="56"/>
      <c r="F2" s="56"/>
      <c r="G2" s="56"/>
      <c r="H2" s="56"/>
      <c r="I2" s="56"/>
      <c r="J2" s="56"/>
      <c r="K2" s="8"/>
    </row>
    <row r="3" spans="1:15" s="9" customFormat="1" ht="27.75" customHeight="1" x14ac:dyDescent="0.25">
      <c r="A3" s="63" t="s">
        <v>3</v>
      </c>
      <c r="B3" s="59" t="s">
        <v>4</v>
      </c>
      <c r="C3" s="65" t="s">
        <v>72</v>
      </c>
      <c r="D3" s="65"/>
      <c r="E3" s="65"/>
      <c r="F3" s="65"/>
      <c r="G3" s="65"/>
      <c r="H3" s="65"/>
      <c r="I3" s="65" t="s">
        <v>73</v>
      </c>
      <c r="J3" s="66"/>
      <c r="K3" s="47"/>
      <c r="L3" s="7"/>
    </row>
    <row r="4" spans="1:15" s="10" customFormat="1" ht="12.75" customHeight="1" x14ac:dyDescent="0.25">
      <c r="A4" s="64"/>
      <c r="B4" s="51"/>
      <c r="C4" s="53" t="str">
        <f>T11A!C4</f>
        <v>As on 31.03.2024</v>
      </c>
      <c r="D4" s="53"/>
      <c r="E4" s="53" t="str">
        <f>T11A!E4</f>
        <v>As on 31.03.2025</v>
      </c>
      <c r="F4" s="53"/>
      <c r="G4" s="53" t="str">
        <f>T11A!G4</f>
        <v>As on 31.03.2026</v>
      </c>
      <c r="H4" s="53"/>
      <c r="I4" s="53" t="s">
        <v>9</v>
      </c>
      <c r="J4" s="62"/>
      <c r="K4" s="47"/>
      <c r="L4" s="9"/>
    </row>
    <row r="5" spans="1:15" s="10" customFormat="1" ht="51" customHeight="1" x14ac:dyDescent="0.25">
      <c r="A5" s="19"/>
      <c r="B5" s="20"/>
      <c r="C5" s="21" t="s">
        <v>10</v>
      </c>
      <c r="D5" s="21" t="s">
        <v>11</v>
      </c>
      <c r="E5" s="21" t="s">
        <v>10</v>
      </c>
      <c r="F5" s="21" t="s">
        <v>11</v>
      </c>
      <c r="G5" s="21" t="s">
        <v>10</v>
      </c>
      <c r="H5" s="21" t="s">
        <v>11</v>
      </c>
      <c r="I5" s="21" t="s">
        <v>10</v>
      </c>
      <c r="J5" s="28" t="s">
        <v>11</v>
      </c>
      <c r="K5" s="47"/>
      <c r="L5" s="9"/>
    </row>
    <row r="6" spans="1:15" x14ac:dyDescent="0.2">
      <c r="A6" s="29">
        <v>1</v>
      </c>
      <c r="B6" s="30" t="s">
        <v>12</v>
      </c>
      <c r="C6" s="29">
        <v>14.65</v>
      </c>
      <c r="D6" s="32">
        <f xml:space="preserve"> IF(T11F!C6=0,0,(C6/T11F!C6)*100)</f>
        <v>3.2163871081057347</v>
      </c>
      <c r="E6" s="29">
        <v>19.059999999999999</v>
      </c>
      <c r="F6" s="32">
        <f xml:space="preserve"> IF(T11F!E6=0,0,(E6/T11F!E6)*100)</f>
        <v>4.4503595778462692</v>
      </c>
      <c r="G6" s="29">
        <v>24.98</v>
      </c>
      <c r="H6" s="34">
        <f xml:space="preserve"> IF(T11F!G6=0,0,(G6/T11F!G6)*100)</f>
        <v>5.3019208320067923</v>
      </c>
      <c r="I6" s="29">
        <v>25.91</v>
      </c>
      <c r="J6" s="32">
        <f xml:space="preserve"> IF(T11F!I6=0,0,(I6/T11F!I6)*100)</f>
        <v>4.8308007830707558</v>
      </c>
      <c r="K6" s="29"/>
      <c r="L6" s="29"/>
      <c r="M6" s="29"/>
      <c r="N6" s="29"/>
      <c r="O6" s="29"/>
    </row>
    <row r="7" spans="1:15" x14ac:dyDescent="0.2">
      <c r="A7" s="29">
        <v>2</v>
      </c>
      <c r="B7" s="30" t="s">
        <v>13</v>
      </c>
      <c r="C7" s="29">
        <v>8.1999999999999993</v>
      </c>
      <c r="D7" s="32">
        <f xml:space="preserve"> IF(T11F!C7=0,0,(C7/T11F!C7)*100)</f>
        <v>2.6581088527991179</v>
      </c>
      <c r="E7" s="29">
        <v>8.3000000000000007</v>
      </c>
      <c r="F7" s="32">
        <f xml:space="preserve"> IF(T11F!E7=0,0,(E7/T11F!E7)*100)</f>
        <v>2.6998894021208768</v>
      </c>
      <c r="G7" s="29">
        <v>13.52</v>
      </c>
      <c r="H7" s="34">
        <f xml:space="preserve"> IF(T11F!G7=0,0,(G7/T11F!G7)*100)</f>
        <v>4.1329135206187138</v>
      </c>
      <c r="I7" s="29">
        <v>13.83</v>
      </c>
      <c r="J7" s="32">
        <f xml:space="preserve"> IF(T11F!I7=0,0,(I7/T11F!I7)*100)</f>
        <v>4.2284526248203749</v>
      </c>
      <c r="K7" s="29"/>
      <c r="L7" s="29"/>
      <c r="M7" s="29"/>
      <c r="N7" s="29"/>
      <c r="O7" s="29"/>
    </row>
    <row r="8" spans="1:15" x14ac:dyDescent="0.2">
      <c r="A8" s="29">
        <v>3</v>
      </c>
      <c r="B8" s="30" t="s">
        <v>14</v>
      </c>
      <c r="C8" s="29">
        <v>0.33</v>
      </c>
      <c r="D8" s="32">
        <f xml:space="preserve"> IF(T11F!C8=0,0,(C8/T11F!C8)*100)</f>
        <v>1.4347826086956523</v>
      </c>
      <c r="E8" s="29">
        <v>0</v>
      </c>
      <c r="F8" s="32">
        <f xml:space="preserve"> IF(T11F!E8=0,0,(E8/T11F!E8)*100)</f>
        <v>0</v>
      </c>
      <c r="G8" s="29">
        <v>0.5</v>
      </c>
      <c r="H8" s="34">
        <f xml:space="preserve"> IF(T11F!G8=0,0,(G8/T11F!G8)*100)</f>
        <v>3.7257824143070044</v>
      </c>
      <c r="I8" s="29">
        <v>1.05</v>
      </c>
      <c r="J8" s="32">
        <f xml:space="preserve"> IF(T11F!I8=0,0,(I8/T11F!I8)*100)</f>
        <v>6.4141722663408673</v>
      </c>
      <c r="K8" s="29"/>
      <c r="L8" s="29"/>
      <c r="M8" s="29"/>
      <c r="N8" s="29"/>
      <c r="O8" s="29"/>
    </row>
    <row r="9" spans="1:15" x14ac:dyDescent="0.2">
      <c r="A9" s="29">
        <v>4</v>
      </c>
      <c r="B9" s="30" t="s">
        <v>15</v>
      </c>
      <c r="C9" s="29">
        <v>8</v>
      </c>
      <c r="D9" s="32">
        <f xml:space="preserve"> IF(T11F!C9=0,0,(C9/T11F!C9)*100)</f>
        <v>4.7477744807121667</v>
      </c>
      <c r="E9" s="29">
        <v>8.68</v>
      </c>
      <c r="F9" s="32">
        <f xml:space="preserve"> IF(T11F!E9=0,0,(E9/T11F!E9)*100)</f>
        <v>5.5584016393442628</v>
      </c>
      <c r="G9" s="29">
        <v>8.1999999999999993</v>
      </c>
      <c r="H9" s="34">
        <f xml:space="preserve"> IF(T11F!G9=0,0,(G9/T11F!G9)*100)</f>
        <v>4.9775403666383378</v>
      </c>
      <c r="I9" s="29">
        <v>7.72</v>
      </c>
      <c r="J9" s="32">
        <f xml:space="preserve"> IF(T11F!I9=0,0,(I9/T11F!I9)*100)</f>
        <v>4.8876226654004435</v>
      </c>
      <c r="K9" s="29"/>
      <c r="L9" s="29"/>
      <c r="M9" s="29"/>
      <c r="N9" s="29"/>
      <c r="O9" s="29"/>
    </row>
    <row r="10" spans="1:15" x14ac:dyDescent="0.2">
      <c r="A10" s="29">
        <v>5</v>
      </c>
      <c r="B10" s="30" t="s">
        <v>16</v>
      </c>
      <c r="C10" s="29">
        <v>16.739999999999998</v>
      </c>
      <c r="D10" s="32">
        <f xml:space="preserve"> IF(T11F!C10=0,0,(C10/T11F!C10)*100)</f>
        <v>3.4811179504242222</v>
      </c>
      <c r="E10" s="29">
        <v>16.559999999999999</v>
      </c>
      <c r="F10" s="32">
        <f xml:space="preserve"> IF(T11F!E10=0,0,(E10/T11F!E10)*100)</f>
        <v>3.97293795883115</v>
      </c>
      <c r="G10" s="29">
        <v>22.66</v>
      </c>
      <c r="H10" s="34">
        <f xml:space="preserve"> IF(T11F!G10=0,0,(G10/T11F!G10)*100)</f>
        <v>4.5609162087635609</v>
      </c>
      <c r="I10" s="29">
        <v>23.4</v>
      </c>
      <c r="J10" s="32">
        <f xml:space="preserve"> IF(T11F!I10=0,0,(I10/T11F!I10)*100)</f>
        <v>4.6403712296983759</v>
      </c>
      <c r="K10" s="29"/>
      <c r="L10" s="29"/>
      <c r="M10" s="29"/>
      <c r="N10" s="29"/>
      <c r="O10" s="29"/>
    </row>
    <row r="11" spans="1:15" x14ac:dyDescent="0.2">
      <c r="A11" s="29">
        <v>6</v>
      </c>
      <c r="B11" s="30" t="s">
        <v>17</v>
      </c>
      <c r="C11" s="29">
        <v>2.2200000000000002</v>
      </c>
      <c r="D11" s="32">
        <f xml:space="preserve"> IF(T11F!C11=0,0,(C11/T11F!C11)*100)</f>
        <v>2.0237010027347311</v>
      </c>
      <c r="E11" s="29">
        <v>0.84</v>
      </c>
      <c r="F11" s="32">
        <f xml:space="preserve"> IF(T11F!E11=0,0,(E11/T11F!E11)*100)</f>
        <v>1.0276486420357231</v>
      </c>
      <c r="G11" s="29">
        <v>0.51</v>
      </c>
      <c r="H11" s="34">
        <f xml:space="preserve"> IF(T11F!G11=0,0,(G11/T11F!G11)*100)</f>
        <v>0.84353291432351962</v>
      </c>
      <c r="I11" s="29">
        <v>0.74</v>
      </c>
      <c r="J11" s="32">
        <f xml:space="preserve"> IF(T11F!I11=0,0,(I11/T11F!I11)*100)</f>
        <v>1.2123197903014418</v>
      </c>
      <c r="K11" s="29"/>
      <c r="L11" s="29"/>
      <c r="M11" s="29"/>
      <c r="N11" s="29"/>
      <c r="O11" s="29"/>
    </row>
    <row r="12" spans="1:15" x14ac:dyDescent="0.2">
      <c r="A12" s="29">
        <v>7</v>
      </c>
      <c r="B12" s="30" t="s">
        <v>18</v>
      </c>
      <c r="C12" s="29">
        <v>0.32</v>
      </c>
      <c r="D12" s="32">
        <f xml:space="preserve"> IF(T11F!C12=0,0,(C12/T11F!C12)*100)</f>
        <v>1.6016016016016015</v>
      </c>
      <c r="E12" s="29">
        <v>4.8899999999999997</v>
      </c>
      <c r="F12" s="32">
        <f xml:space="preserve"> IF(T11F!E12=0,0,(E12/T11F!E12)*100)</f>
        <v>16.299999999999997</v>
      </c>
      <c r="G12" s="29">
        <v>1.2</v>
      </c>
      <c r="H12" s="34">
        <f xml:space="preserve"> IF(T11F!G12=0,0,(G12/T11F!G12)*100)</f>
        <v>12.618296529968454</v>
      </c>
      <c r="I12" s="29">
        <v>1.06</v>
      </c>
      <c r="J12" s="32">
        <f xml:space="preserve"> IF(T11F!I12=0,0,(I12/T11F!I12)*100)</f>
        <v>9.0753424657534243</v>
      </c>
      <c r="K12" s="29"/>
      <c r="L12" s="29"/>
      <c r="M12" s="29"/>
      <c r="N12" s="29"/>
      <c r="O12" s="29"/>
    </row>
    <row r="13" spans="1:15" x14ac:dyDescent="0.2">
      <c r="A13" s="29">
        <v>8</v>
      </c>
      <c r="B13" s="30" t="s">
        <v>19</v>
      </c>
      <c r="C13" s="29">
        <v>0.03</v>
      </c>
      <c r="D13" s="32">
        <f xml:space="preserve"> IF(T11F!C13=0,0,(C13/T11F!C13)*100)</f>
        <v>0.2583979328165375</v>
      </c>
      <c r="E13" s="29">
        <v>0</v>
      </c>
      <c r="F13" s="32">
        <f xml:space="preserve"> IF(T11F!E13=0,0,(E13/T11F!E13)*100)</f>
        <v>0</v>
      </c>
      <c r="G13" s="29">
        <v>0</v>
      </c>
      <c r="H13" s="34">
        <f xml:space="preserve"> IF(T11F!G13=0,0,(G13/T11F!G13)*100)</f>
        <v>0</v>
      </c>
      <c r="I13" s="29">
        <v>0</v>
      </c>
      <c r="J13" s="32">
        <f xml:space="preserve"> IF(T11F!I13=0,0,(I13/T11F!I13)*100)</f>
        <v>0</v>
      </c>
      <c r="K13" s="29"/>
      <c r="L13" s="29"/>
      <c r="M13" s="29"/>
      <c r="N13" s="29"/>
      <c r="O13" s="29"/>
    </row>
    <row r="14" spans="1:15" x14ac:dyDescent="0.2">
      <c r="A14" s="29">
        <v>9</v>
      </c>
      <c r="B14" s="30" t="s">
        <v>20</v>
      </c>
      <c r="C14" s="29">
        <v>21.15</v>
      </c>
      <c r="D14" s="32">
        <f xml:space="preserve"> IF(T11F!C14=0,0,(C14/T11F!C14)*100)</f>
        <v>3.4672699552451678</v>
      </c>
      <c r="E14" s="29">
        <v>18.93</v>
      </c>
      <c r="F14" s="32">
        <f xml:space="preserve"> IF(T11F!E14=0,0,(E14/T11F!E14)*100)</f>
        <v>3.6235213046973707</v>
      </c>
      <c r="G14" s="29">
        <v>26.65</v>
      </c>
      <c r="H14" s="34">
        <f xml:space="preserve"> IF(T11F!G14=0,0,(G14/T11F!G14)*100)</f>
        <v>5.2297970877977935</v>
      </c>
      <c r="I14" s="29">
        <v>17.68</v>
      </c>
      <c r="J14" s="32">
        <f xml:space="preserve"> IF(T11F!I14=0,0,(I14/T11F!I14)*100)</f>
        <v>3.516588431856154</v>
      </c>
      <c r="K14" s="29"/>
      <c r="L14" s="29"/>
      <c r="M14" s="29"/>
      <c r="N14" s="29"/>
      <c r="O14" s="29"/>
    </row>
    <row r="15" spans="1:15" x14ac:dyDescent="0.2">
      <c r="A15" s="29">
        <v>10</v>
      </c>
      <c r="B15" s="30" t="s">
        <v>21</v>
      </c>
      <c r="C15" s="29">
        <v>17.649999999999999</v>
      </c>
      <c r="D15" s="32">
        <f xml:space="preserve"> IF(T11F!C15=0,0,(C15/T11F!C15)*100)</f>
        <v>8.684314111395393</v>
      </c>
      <c r="E15" s="29">
        <v>23.8</v>
      </c>
      <c r="F15" s="32">
        <f xml:space="preserve"> IF(T11F!E15=0,0,(E15/T11F!E15)*100)</f>
        <v>8.3776268084057879</v>
      </c>
      <c r="G15" s="29">
        <v>26.67</v>
      </c>
      <c r="H15" s="34">
        <f xml:space="preserve"> IF(T11F!G15=0,0,(G15/T11F!G15)*100)</f>
        <v>9.4064120198920769</v>
      </c>
      <c r="I15" s="29">
        <v>25.89</v>
      </c>
      <c r="J15" s="32">
        <f xml:space="preserve"> IF(T11F!I15=0,0,(I15/T11F!I15)*100)</f>
        <v>9.4492499726267383</v>
      </c>
      <c r="K15" s="29"/>
      <c r="L15" s="29"/>
      <c r="M15" s="29"/>
      <c r="N15" s="29"/>
      <c r="O15" s="29"/>
    </row>
    <row r="16" spans="1:15" x14ac:dyDescent="0.2">
      <c r="A16" s="29">
        <v>11</v>
      </c>
      <c r="B16" s="30" t="s">
        <v>22</v>
      </c>
      <c r="C16" s="29">
        <v>5.59</v>
      </c>
      <c r="D16" s="32">
        <f xml:space="preserve"> IF(T11F!C16=0,0,(C16/T11F!C16)*100)</f>
        <v>3.1022809256895498</v>
      </c>
      <c r="E16" s="29">
        <v>5.76</v>
      </c>
      <c r="F16" s="32">
        <f xml:space="preserve"> IF(T11F!E16=0,0,(E16/T11F!E16)*100)</f>
        <v>3.1888390632785248</v>
      </c>
      <c r="G16" s="29">
        <v>5.95</v>
      </c>
      <c r="H16" s="34">
        <f xml:space="preserve"> IF(T11F!G16=0,0,(G16/T11F!G16)*100)</f>
        <v>3.2015065913370999</v>
      </c>
      <c r="I16" s="29">
        <v>5.18</v>
      </c>
      <c r="J16" s="32">
        <f xml:space="preserve"> IF(T11F!I16=0,0,(I16/T11F!I16)*100)</f>
        <v>8.1703470031545731</v>
      </c>
      <c r="K16" s="29"/>
      <c r="L16" s="29"/>
      <c r="M16" s="29"/>
      <c r="N16" s="29"/>
      <c r="O16" s="29"/>
    </row>
    <row r="17" spans="1:15" x14ac:dyDescent="0.2">
      <c r="A17" s="29">
        <v>12</v>
      </c>
      <c r="B17" s="30" t="s">
        <v>23</v>
      </c>
      <c r="C17" s="29">
        <v>9.41</v>
      </c>
      <c r="D17" s="32">
        <f xml:space="preserve"> IF(T11F!C17=0,0,(C17/T11F!C17)*100)</f>
        <v>3.7168700872931235</v>
      </c>
      <c r="E17" s="29">
        <v>7.29</v>
      </c>
      <c r="F17" s="32">
        <f xml:space="preserve"> IF(T11F!E17=0,0,(E17/T11F!E17)*100)</f>
        <v>4.0482007996446026</v>
      </c>
      <c r="G17" s="29">
        <v>6.75</v>
      </c>
      <c r="H17" s="34">
        <f xml:space="preserve"> IF(T11F!G17=0,0,(G17/T11F!G17)*100)</f>
        <v>4.4460545382690029</v>
      </c>
      <c r="I17" s="29">
        <v>7.01</v>
      </c>
      <c r="J17" s="32">
        <f xml:space="preserve"> IF(T11F!I17=0,0,(I17/T11F!I17)*100)</f>
        <v>3.9094305950588368</v>
      </c>
      <c r="K17" s="29"/>
      <c r="L17" s="29"/>
      <c r="M17" s="29"/>
      <c r="N17" s="29"/>
      <c r="O17" s="29"/>
    </row>
    <row r="18" spans="1:15" s="4" customFormat="1" x14ac:dyDescent="0.2">
      <c r="A18" s="54" t="s">
        <v>24</v>
      </c>
      <c r="B18" s="55"/>
      <c r="C18" s="31">
        <f>SUM(C6:C17)</f>
        <v>104.28999999999999</v>
      </c>
      <c r="D18" s="33">
        <f xml:space="preserve"> IF(T11F!C18=0,0,(C18/T11F!C18)*100)</f>
        <v>3.6926879184768948</v>
      </c>
      <c r="E18" s="31">
        <f>SUM(E6:E17)</f>
        <v>114.11</v>
      </c>
      <c r="F18" s="33">
        <f xml:space="preserve"> IF(T11F!E18=0,0,(E18/T11F!E18)*100)</f>
        <v>4.374829871987056</v>
      </c>
      <c r="G18" s="31">
        <f>SUM(G6:G17)</f>
        <v>137.59</v>
      </c>
      <c r="H18" s="33">
        <f xml:space="preserve"> IF(T11F!G18=0,0,(G18/T11F!G18)*100)</f>
        <v>5.1293617655830595</v>
      </c>
      <c r="I18" s="31">
        <f>SUM(I6:I17)</f>
        <v>129.46999999999997</v>
      </c>
      <c r="J18" s="33">
        <f xml:space="preserve"> IF(T11F!I18=0,0,(I18/T11F!I18)*100)</f>
        <v>4.898285013828092</v>
      </c>
      <c r="K18" s="31"/>
      <c r="L18" s="31">
        <f>SUM(L6:L17)</f>
        <v>0</v>
      </c>
      <c r="M18" s="31">
        <f>SUM(M6:M17)</f>
        <v>0</v>
      </c>
      <c r="N18" s="31">
        <f>SUM(N6:N17)</f>
        <v>0</v>
      </c>
      <c r="O18" s="31">
        <f>SUM(O6:O17)</f>
        <v>0</v>
      </c>
    </row>
    <row r="19" spans="1:15" x14ac:dyDescent="0.2">
      <c r="A19" s="29">
        <v>13</v>
      </c>
      <c r="B19" s="30" t="s">
        <v>25</v>
      </c>
      <c r="C19" s="29">
        <v>0.78</v>
      </c>
      <c r="D19" s="32">
        <f xml:space="preserve"> IF(T11F!C19=0,0,(C19/T11F!C19)*100)</f>
        <v>1.8063918480778138</v>
      </c>
      <c r="E19" s="29">
        <v>1.39</v>
      </c>
      <c r="F19" s="32">
        <f xml:space="preserve"> IF(T11F!E19=0,0,(E19/T11F!E19)*100)</f>
        <v>1.7232829159434666</v>
      </c>
      <c r="G19" s="29">
        <v>1.38</v>
      </c>
      <c r="H19" s="34">
        <f xml:space="preserve"> IF(T11F!G19=0,0,(G19/T11F!G19)*100)</f>
        <v>1.0215411947590494</v>
      </c>
      <c r="I19" s="29">
        <v>1.76</v>
      </c>
      <c r="J19" s="32">
        <f xml:space="preserve"> IF(T11F!I19=0,0,(I19/T11F!I19)*100)</f>
        <v>1.2630068173663438</v>
      </c>
      <c r="K19" s="29"/>
      <c r="L19" s="29"/>
      <c r="M19" s="29"/>
      <c r="N19" s="29"/>
      <c r="O19" s="29"/>
    </row>
    <row r="20" spans="1:15" x14ac:dyDescent="0.2">
      <c r="A20" s="29">
        <v>14</v>
      </c>
      <c r="B20" s="30" t="s">
        <v>26</v>
      </c>
      <c r="C20" s="29">
        <v>5.24</v>
      </c>
      <c r="D20" s="32">
        <f xml:space="preserve"> IF(T11F!C20=0,0,(C20/T11F!C20)*100)</f>
        <v>10.147172734314486</v>
      </c>
      <c r="E20" s="29">
        <v>5.38</v>
      </c>
      <c r="F20" s="32">
        <f xml:space="preserve"> IF(T11F!E20=0,0,(E20/T11F!E20)*100)</f>
        <v>9.987005754594394</v>
      </c>
      <c r="G20" s="29">
        <v>8.65</v>
      </c>
      <c r="H20" s="34">
        <f xml:space="preserve"> IF(T11F!G20=0,0,(G20/T11F!G20)*100)</f>
        <v>18.494761599315801</v>
      </c>
      <c r="I20" s="29">
        <v>4.8499999999999996</v>
      </c>
      <c r="J20" s="32">
        <f xml:space="preserve"> IF(T11F!I20=0,0,(I20/T11F!I20)*100)</f>
        <v>10.288502333474755</v>
      </c>
      <c r="K20" s="29"/>
      <c r="L20" s="29"/>
      <c r="M20" s="29"/>
      <c r="N20" s="29"/>
      <c r="O20" s="29"/>
    </row>
    <row r="21" spans="1:15" x14ac:dyDescent="0.2">
      <c r="A21" s="29">
        <v>15</v>
      </c>
      <c r="B21" s="30" t="s">
        <v>27</v>
      </c>
      <c r="C21" s="29">
        <v>0</v>
      </c>
      <c r="D21" s="32">
        <f xml:space="preserve"> IF(T11F!C21=0,0,(C21/T11F!C21)*100)</f>
        <v>0</v>
      </c>
      <c r="E21" s="29">
        <v>0</v>
      </c>
      <c r="F21" s="32">
        <f xml:space="preserve"> IF(T11F!E21=0,0,(E21/T11F!E21)*100)</f>
        <v>0</v>
      </c>
      <c r="G21" s="29">
        <v>0</v>
      </c>
      <c r="H21" s="34">
        <f xml:space="preserve"> IF(T11F!G21=0,0,(G21/T11F!G21)*100)</f>
        <v>0</v>
      </c>
      <c r="I21" s="29">
        <v>0</v>
      </c>
      <c r="J21" s="32">
        <f xml:space="preserve"> IF(T11F!I21=0,0,(I21/T11F!I21)*100)</f>
        <v>0</v>
      </c>
      <c r="K21" s="29"/>
      <c r="L21" s="29"/>
      <c r="M21" s="29"/>
      <c r="N21" s="29"/>
      <c r="O21" s="29"/>
    </row>
    <row r="22" spans="1:15" x14ac:dyDescent="0.2">
      <c r="A22" s="29">
        <v>16</v>
      </c>
      <c r="B22" s="30" t="s">
        <v>28</v>
      </c>
      <c r="C22" s="29">
        <v>0.45</v>
      </c>
      <c r="D22" s="32">
        <f xml:space="preserve"> IF(T11F!C22=0,0,(C22/T11F!C22)*100)</f>
        <v>1.179245283018868</v>
      </c>
      <c r="E22" s="29">
        <v>0.56999999999999995</v>
      </c>
      <c r="F22" s="32">
        <f xml:space="preserve"> IF(T11F!E22=0,0,(E22/T11F!E22)*100)</f>
        <v>1.6161043379642754</v>
      </c>
      <c r="G22" s="29">
        <v>1</v>
      </c>
      <c r="H22" s="34">
        <f xml:space="preserve"> IF(T11F!G22=0,0,(G22/T11F!G22)*100)</f>
        <v>3.5087719298245612</v>
      </c>
      <c r="I22" s="29">
        <v>0.86</v>
      </c>
      <c r="J22" s="32">
        <f xml:space="preserve"> IF(T11F!I22=0,0,(I22/T11F!I22)*100)</f>
        <v>2.884937940288494</v>
      </c>
      <c r="K22" s="29"/>
      <c r="L22" s="29"/>
      <c r="M22" s="29"/>
      <c r="N22" s="29"/>
      <c r="O22" s="29"/>
    </row>
    <row r="23" spans="1:15" x14ac:dyDescent="0.2">
      <c r="A23" s="29">
        <v>17</v>
      </c>
      <c r="B23" s="30" t="s">
        <v>29</v>
      </c>
      <c r="C23" s="29">
        <v>0.13</v>
      </c>
      <c r="D23" s="32">
        <f xml:space="preserve"> IF(T11F!C23=0,0,(C23/T11F!C23)*100)</f>
        <v>11.926605504587155</v>
      </c>
      <c r="E23" s="29">
        <v>0</v>
      </c>
      <c r="F23" s="32">
        <f xml:space="preserve"> IF(T11F!E23=0,0,(E23/T11F!E23)*100)</f>
        <v>0</v>
      </c>
      <c r="G23" s="29">
        <v>0.4</v>
      </c>
      <c r="H23" s="34">
        <f xml:space="preserve"> IF(T11F!G23=0,0,(G23/T11F!G23)*100)</f>
        <v>5.8139534883720936</v>
      </c>
      <c r="I23" s="29">
        <v>0</v>
      </c>
      <c r="J23" s="32">
        <f xml:space="preserve"> IF(T11F!I23=0,0,(I23/T11F!I23)*100)</f>
        <v>0</v>
      </c>
      <c r="K23" s="29"/>
      <c r="L23" s="29"/>
      <c r="M23" s="29"/>
      <c r="N23" s="29"/>
      <c r="O23" s="29"/>
    </row>
    <row r="24" spans="1:15" x14ac:dyDescent="0.2">
      <c r="A24" s="29">
        <v>18</v>
      </c>
      <c r="B24" s="30" t="s">
        <v>30</v>
      </c>
      <c r="C24" s="29">
        <v>13.93</v>
      </c>
      <c r="D24" s="32">
        <f xml:space="preserve"> IF(T11F!C24=0,0,(C24/T11F!C24)*100)</f>
        <v>9.7025841053144806</v>
      </c>
      <c r="E24" s="29">
        <v>15.51</v>
      </c>
      <c r="F24" s="32">
        <f xml:space="preserve"> IF(T11F!E24=0,0,(E24/T11F!E24)*100)</f>
        <v>5.8031204400044905</v>
      </c>
      <c r="G24" s="29">
        <v>16.91</v>
      </c>
      <c r="H24" s="34">
        <f xml:space="preserve"> IF(T11F!G24=0,0,(G24/T11F!G24)*100)</f>
        <v>4.4343630356112653</v>
      </c>
      <c r="I24" s="29">
        <v>15.76</v>
      </c>
      <c r="J24" s="32">
        <f xml:space="preserve"> IF(T11F!I24=0,0,(I24/T11F!I24)*100)</f>
        <v>3.4668602476957258</v>
      </c>
      <c r="K24" s="29"/>
      <c r="L24" s="29"/>
      <c r="M24" s="29"/>
      <c r="N24" s="29"/>
      <c r="O24" s="29"/>
    </row>
    <row r="25" spans="1:15" x14ac:dyDescent="0.2">
      <c r="A25" s="29">
        <v>19</v>
      </c>
      <c r="B25" s="30" t="s">
        <v>31</v>
      </c>
      <c r="C25" s="29">
        <v>8.1999999999999993</v>
      </c>
      <c r="D25" s="32">
        <f xml:space="preserve"> IF(T11F!C25=0,0,(C25/T11F!C25)*100)</f>
        <v>13.962199897837561</v>
      </c>
      <c r="E25" s="29">
        <v>5.39</v>
      </c>
      <c r="F25" s="32">
        <f xml:space="preserve"> IF(T11F!E25=0,0,(E25/T11F!E25)*100)</f>
        <v>7.958068802598552</v>
      </c>
      <c r="G25" s="29">
        <v>6.05</v>
      </c>
      <c r="H25" s="34">
        <f xml:space="preserve"> IF(T11F!G25=0,0,(G25/T11F!G25)*100)</f>
        <v>5.5130308000729</v>
      </c>
      <c r="I25" s="29">
        <v>5.58</v>
      </c>
      <c r="J25" s="32">
        <f xml:space="preserve"> IF(T11F!I25=0,0,(I25/T11F!I25)*100)</f>
        <v>5.5220188025729842</v>
      </c>
      <c r="K25" s="29"/>
      <c r="L25" s="29"/>
      <c r="M25" s="29"/>
      <c r="N25" s="29"/>
      <c r="O25" s="29"/>
    </row>
    <row r="26" spans="1:15" x14ac:dyDescent="0.2">
      <c r="A26" s="29">
        <v>20</v>
      </c>
      <c r="B26" s="30" t="s">
        <v>32</v>
      </c>
      <c r="C26" s="29">
        <v>4.63</v>
      </c>
      <c r="D26" s="32">
        <f xml:space="preserve"> IF(T11F!C26=0,0,(C26/T11F!C26)*100)</f>
        <v>5.3943842479319581</v>
      </c>
      <c r="E26" s="29">
        <v>5.1100000000000003</v>
      </c>
      <c r="F26" s="32">
        <f xml:space="preserve"> IF(T11F!E26=0,0,(E26/T11F!E26)*100)</f>
        <v>7.6030352626097324</v>
      </c>
      <c r="G26" s="29">
        <v>6.67</v>
      </c>
      <c r="H26" s="34">
        <f xml:space="preserve"> IF(T11F!G26=0,0,(G26/T11F!G26)*100)</f>
        <v>9.5435684647302903</v>
      </c>
      <c r="I26" s="29">
        <v>8.4700000000000006</v>
      </c>
      <c r="J26" s="32">
        <f xml:space="preserve"> IF(T11F!I26=0,0,(I26/T11F!I26)*100)</f>
        <v>10.972923953880038</v>
      </c>
      <c r="K26" s="29"/>
      <c r="L26" s="29"/>
      <c r="M26" s="29"/>
      <c r="N26" s="29"/>
      <c r="O26" s="29"/>
    </row>
    <row r="27" spans="1:15" x14ac:dyDescent="0.2">
      <c r="A27" s="29">
        <v>21</v>
      </c>
      <c r="B27" s="30" t="s">
        <v>33</v>
      </c>
      <c r="C27" s="29">
        <v>1.39</v>
      </c>
      <c r="D27" s="32">
        <f xml:space="preserve"> IF(T11F!C27=0,0,(C27/T11F!C27)*100)</f>
        <v>12.086956521739129</v>
      </c>
      <c r="E27" s="29">
        <v>1.91</v>
      </c>
      <c r="F27" s="32">
        <f xml:space="preserve"> IF(T11F!E27=0,0,(E27/T11F!E27)*100)</f>
        <v>9.7798259088581663</v>
      </c>
      <c r="G27" s="29">
        <v>2.23</v>
      </c>
      <c r="H27" s="34">
        <f xml:space="preserve"> IF(T11F!G27=0,0,(G27/T11F!G27)*100)</f>
        <v>10.196616369455876</v>
      </c>
      <c r="I27" s="29">
        <v>2.0699999999999998</v>
      </c>
      <c r="J27" s="32">
        <f xml:space="preserve"> IF(T11F!I27=0,0,(I27/T11F!I27)*100)</f>
        <v>10.539714867617107</v>
      </c>
      <c r="K27" s="29"/>
      <c r="L27" s="29"/>
      <c r="M27" s="29"/>
      <c r="N27" s="29"/>
      <c r="O27" s="29"/>
    </row>
    <row r="28" spans="1:15" x14ac:dyDescent="0.2">
      <c r="A28" s="29">
        <v>22</v>
      </c>
      <c r="B28" s="30" t="s">
        <v>34</v>
      </c>
      <c r="C28" s="29">
        <v>0</v>
      </c>
      <c r="D28" s="32">
        <f xml:space="preserve"> IF(T11F!C28=0,0,(C28/T11F!C28)*100)</f>
        <v>0</v>
      </c>
      <c r="E28" s="29">
        <v>0</v>
      </c>
      <c r="F28" s="32">
        <f xml:space="preserve"> IF(T11F!E28=0,0,(E28/T11F!E28)*100)</f>
        <v>0</v>
      </c>
      <c r="G28" s="29">
        <v>0</v>
      </c>
      <c r="H28" s="34">
        <f xml:space="preserve"> IF(T11F!G28=0,0,(G28/T11F!G28)*100)</f>
        <v>0</v>
      </c>
      <c r="I28" s="29">
        <v>0</v>
      </c>
      <c r="J28" s="32">
        <f xml:space="preserve"> IF(T11F!I28=0,0,(I28/T11F!I28)*100)</f>
        <v>0</v>
      </c>
      <c r="K28" s="29"/>
      <c r="L28" s="29"/>
      <c r="M28" s="29"/>
      <c r="N28" s="29"/>
      <c r="O28" s="29"/>
    </row>
    <row r="29" spans="1:15" x14ac:dyDescent="0.2">
      <c r="A29" s="29">
        <v>23</v>
      </c>
      <c r="B29" s="30" t="s">
        <v>35</v>
      </c>
      <c r="C29" s="29">
        <v>1.1499999999999999</v>
      </c>
      <c r="D29" s="32">
        <f xml:space="preserve"> IF(T11F!C29=0,0,(C29/T11F!C29)*100)</f>
        <v>100</v>
      </c>
      <c r="E29" s="29">
        <v>1.0900000000000001</v>
      </c>
      <c r="F29" s="32">
        <f xml:space="preserve"> IF(T11F!E29=0,0,(E29/T11F!E29)*100)</f>
        <v>99.090909090909079</v>
      </c>
      <c r="G29" s="29">
        <v>0.38</v>
      </c>
      <c r="H29" s="34">
        <f xml:space="preserve"> IF(T11F!G29=0,0,(G29/T11F!G29)*100)</f>
        <v>69.090909090909079</v>
      </c>
      <c r="I29" s="29">
        <v>0.38</v>
      </c>
      <c r="J29" s="32">
        <f xml:space="preserve"> IF(T11F!I29=0,0,(I29/T11F!I29)*100)</f>
        <v>59.375</v>
      </c>
      <c r="K29" s="29"/>
      <c r="L29" s="29"/>
      <c r="M29" s="29"/>
      <c r="N29" s="29"/>
      <c r="O29" s="29"/>
    </row>
    <row r="30" spans="1:15" x14ac:dyDescent="0.2">
      <c r="A30" s="29">
        <v>24</v>
      </c>
      <c r="B30" s="30" t="s">
        <v>36</v>
      </c>
      <c r="C30" s="29">
        <v>0.41</v>
      </c>
      <c r="D30" s="32">
        <f xml:space="preserve"> IF(T11F!C30=0,0,(C30/T11F!C30)*100)</f>
        <v>1.6782644289807611</v>
      </c>
      <c r="E30" s="29">
        <v>0.23</v>
      </c>
      <c r="F30" s="32">
        <f xml:space="preserve"> IF(T11F!E30=0,0,(E30/T11F!E30)*100)</f>
        <v>1.6381766381766385</v>
      </c>
      <c r="G30" s="29">
        <v>0.22</v>
      </c>
      <c r="H30" s="34">
        <f xml:space="preserve"> IF(T11F!G30=0,0,(G30/T11F!G30)*100)</f>
        <v>17.460317460317459</v>
      </c>
      <c r="I30" s="29">
        <v>0.22</v>
      </c>
      <c r="J30" s="32">
        <f xml:space="preserve"> IF(T11F!I30=0,0,(I30/T11F!I30)*100)</f>
        <v>17.460317460317459</v>
      </c>
      <c r="K30" s="29"/>
      <c r="L30" s="29"/>
      <c r="M30" s="29"/>
      <c r="N30" s="29"/>
      <c r="O30" s="29"/>
    </row>
    <row r="31" spans="1:15" x14ac:dyDescent="0.2">
      <c r="A31" s="29">
        <v>25</v>
      </c>
      <c r="B31" s="30" t="s">
        <v>37</v>
      </c>
      <c r="C31" s="29">
        <v>0.3</v>
      </c>
      <c r="D31" s="32">
        <f xml:space="preserve"> IF(T11F!C31=0,0,(C31/T11F!C31)*100)</f>
        <v>100</v>
      </c>
      <c r="E31" s="29">
        <v>0</v>
      </c>
      <c r="F31" s="32">
        <f xml:space="preserve"> IF(T11F!E31=0,0,(E31/T11F!E31)*100)</f>
        <v>0</v>
      </c>
      <c r="G31" s="29">
        <v>0.04</v>
      </c>
      <c r="H31" s="34">
        <f xml:space="preserve"> IF(T11F!G31=0,0,(G31/T11F!G31)*100)</f>
        <v>6.0606060606060606</v>
      </c>
      <c r="I31" s="29">
        <v>0</v>
      </c>
      <c r="J31" s="32">
        <f xml:space="preserve"> IF(T11F!I31=0,0,(I31/T11F!I31)*100)</f>
        <v>0</v>
      </c>
      <c r="K31" s="29"/>
      <c r="L31" s="29"/>
      <c r="M31" s="29"/>
      <c r="N31" s="29"/>
      <c r="O31" s="29"/>
    </row>
    <row r="32" spans="1:15" x14ac:dyDescent="0.2">
      <c r="A32" s="29">
        <v>26</v>
      </c>
      <c r="B32" s="30" t="s">
        <v>38</v>
      </c>
      <c r="C32" s="29">
        <v>0</v>
      </c>
      <c r="D32" s="32">
        <f xml:space="preserve"> IF(T11F!C32=0,0,(C32/T11F!C32)*100)</f>
        <v>0</v>
      </c>
      <c r="E32" s="29">
        <v>0</v>
      </c>
      <c r="F32" s="32">
        <f xml:space="preserve"> IF(T11F!E32=0,0,(E32/T11F!E32)*100)</f>
        <v>0</v>
      </c>
      <c r="G32" s="29">
        <v>0</v>
      </c>
      <c r="H32" s="34">
        <f xml:space="preserve"> IF(T11F!G32=0,0,(G32/T11F!G32)*100)</f>
        <v>0</v>
      </c>
      <c r="I32" s="29">
        <v>0</v>
      </c>
      <c r="J32" s="32">
        <f xml:space="preserve"> IF(T11F!I32=0,0,(I32/T11F!I32)*100)</f>
        <v>0</v>
      </c>
      <c r="K32" s="29"/>
      <c r="L32" s="29"/>
      <c r="M32" s="29"/>
      <c r="N32" s="29"/>
      <c r="O32" s="29"/>
    </row>
    <row r="33" spans="1:15" x14ac:dyDescent="0.2">
      <c r="A33" s="29">
        <v>27</v>
      </c>
      <c r="B33" s="30" t="s">
        <v>39</v>
      </c>
      <c r="C33" s="29">
        <v>0.19</v>
      </c>
      <c r="D33" s="32">
        <f xml:space="preserve"> IF(T11F!C33=0,0,(C33/T11F!C33)*100)</f>
        <v>100</v>
      </c>
      <c r="E33" s="29">
        <v>0</v>
      </c>
      <c r="F33" s="32">
        <f xml:space="preserve"> IF(T11F!E33=0,0,(E33/T11F!E33)*100)</f>
        <v>0</v>
      </c>
      <c r="G33" s="29">
        <v>0</v>
      </c>
      <c r="H33" s="34">
        <f xml:space="preserve"> IF(T11F!G33=0,0,(G33/T11F!G33)*100)</f>
        <v>0</v>
      </c>
      <c r="I33" s="29">
        <v>0</v>
      </c>
      <c r="J33" s="32">
        <f xml:space="preserve"> IF(T11F!I33=0,0,(I33/T11F!I33)*100)</f>
        <v>0</v>
      </c>
      <c r="K33" s="29"/>
      <c r="L33" s="29"/>
      <c r="M33" s="29"/>
      <c r="N33" s="29"/>
      <c r="O33" s="29"/>
    </row>
    <row r="34" spans="1:15" x14ac:dyDescent="0.2">
      <c r="A34" s="29">
        <v>28</v>
      </c>
      <c r="B34" s="30" t="s">
        <v>40</v>
      </c>
      <c r="C34" s="29">
        <v>0</v>
      </c>
      <c r="D34" s="32">
        <f xml:space="preserve"> IF(T11F!C34=0,0,(C34/T11F!C34)*100)</f>
        <v>0</v>
      </c>
      <c r="E34" s="29">
        <v>0</v>
      </c>
      <c r="F34" s="32">
        <f xml:space="preserve"> IF(T11F!E34=0,0,(E34/T11F!E34)*100)</f>
        <v>0</v>
      </c>
      <c r="G34" s="29">
        <v>0</v>
      </c>
      <c r="H34" s="34">
        <f xml:space="preserve"> IF(T11F!G34=0,0,(G34/T11F!G34)*100)</f>
        <v>0</v>
      </c>
      <c r="I34" s="29">
        <v>0</v>
      </c>
      <c r="J34" s="32">
        <f xml:space="preserve"> IF(T11F!I34=0,0,(I34/T11F!I34)*100)</f>
        <v>0</v>
      </c>
      <c r="K34" s="29"/>
      <c r="L34" s="29"/>
      <c r="M34" s="29"/>
      <c r="N34" s="29"/>
      <c r="O34" s="29"/>
    </row>
    <row r="35" spans="1:15" x14ac:dyDescent="0.2">
      <c r="A35" s="29">
        <v>29</v>
      </c>
      <c r="B35" s="30" t="s">
        <v>41</v>
      </c>
      <c r="C35" s="29">
        <v>0</v>
      </c>
      <c r="D35" s="32">
        <f xml:space="preserve"> IF(T11F!C35=0,0,(C35/T11F!C35)*100)</f>
        <v>0</v>
      </c>
      <c r="E35" s="29">
        <v>0</v>
      </c>
      <c r="F35" s="32">
        <f xml:space="preserve"> IF(T11F!E35=0,0,(E35/T11F!E35)*100)</f>
        <v>0</v>
      </c>
      <c r="G35" s="29">
        <v>0</v>
      </c>
      <c r="H35" s="34">
        <f xml:space="preserve"> IF(T11F!G35=0,0,(G35/T11F!G35)*100)</f>
        <v>0</v>
      </c>
      <c r="I35" s="29">
        <v>0</v>
      </c>
      <c r="J35" s="32">
        <f xml:space="preserve"> IF(T11F!I35=0,0,(I35/T11F!I35)*100)</f>
        <v>0</v>
      </c>
      <c r="K35" s="29"/>
      <c r="L35" s="29"/>
      <c r="M35" s="29"/>
      <c r="N35" s="29"/>
      <c r="O35" s="29"/>
    </row>
    <row r="36" spans="1:15" x14ac:dyDescent="0.2">
      <c r="A36" s="29">
        <v>30</v>
      </c>
      <c r="B36" s="30" t="s">
        <v>42</v>
      </c>
      <c r="C36" s="29">
        <v>0.28000000000000003</v>
      </c>
      <c r="D36" s="32">
        <f xml:space="preserve"> IF(T11F!C36=0,0,(C36/T11F!C36)*100)</f>
        <v>41.176470588235297</v>
      </c>
      <c r="E36" s="29">
        <v>0.09</v>
      </c>
      <c r="F36" s="32">
        <f xml:space="preserve"> IF(T11F!E36=0,0,(E36/T11F!E36)*100)</f>
        <v>100</v>
      </c>
      <c r="G36" s="29">
        <v>0.08</v>
      </c>
      <c r="H36" s="34">
        <f xml:space="preserve"> IF(T11F!G36=0,0,(G36/T11F!G36)*100)</f>
        <v>100</v>
      </c>
      <c r="I36" s="29">
        <v>0.08</v>
      </c>
      <c r="J36" s="32">
        <f xml:space="preserve"> IF(T11F!I36=0,0,(I36/T11F!I36)*100)</f>
        <v>100</v>
      </c>
      <c r="K36" s="29"/>
      <c r="L36" s="29"/>
      <c r="M36" s="29"/>
      <c r="N36" s="29"/>
      <c r="O36" s="29"/>
    </row>
    <row r="37" spans="1:15" x14ac:dyDescent="0.2">
      <c r="A37" s="29">
        <v>31</v>
      </c>
      <c r="B37" s="30" t="s">
        <v>43</v>
      </c>
      <c r="C37" s="29">
        <v>0.98</v>
      </c>
      <c r="D37" s="32">
        <f xml:space="preserve"> IF(T11F!C37=0,0,(C37/T11F!C37)*100)</f>
        <v>5.3289831430125068</v>
      </c>
      <c r="E37" s="29">
        <v>1.23</v>
      </c>
      <c r="F37" s="32">
        <f xml:space="preserve"> IF(T11F!E37=0,0,(E37/T11F!E37)*100)</f>
        <v>7.0325900514579764</v>
      </c>
      <c r="G37" s="29">
        <v>1.8</v>
      </c>
      <c r="H37" s="34">
        <f xml:space="preserve"> IF(T11F!G37=0,0,(G37/T11F!G37)*100)</f>
        <v>7.8947368421052628</v>
      </c>
      <c r="I37" s="29">
        <v>1.75</v>
      </c>
      <c r="J37" s="32">
        <f xml:space="preserve"> IF(T11F!I37=0,0,(I37/T11F!I37)*100)</f>
        <v>8.2547169811320771</v>
      </c>
      <c r="K37" s="29"/>
      <c r="L37" s="29"/>
      <c r="M37" s="29"/>
      <c r="N37" s="29"/>
      <c r="O37" s="29"/>
    </row>
    <row r="38" spans="1:15" s="4" customFormat="1" x14ac:dyDescent="0.2">
      <c r="A38" s="54" t="s">
        <v>44</v>
      </c>
      <c r="B38" s="55"/>
      <c r="C38" s="31">
        <f>SUM(C19:C37)</f>
        <v>38.059999999999988</v>
      </c>
      <c r="D38" s="33">
        <f xml:space="preserve"> IF(T11F!C38=0,0,(C38/T11F!C38)*100)</f>
        <v>5.8932829580997774</v>
      </c>
      <c r="E38" s="31">
        <f>SUM(E19:E37)</f>
        <v>37.9</v>
      </c>
      <c r="F38" s="33">
        <f xml:space="preserve"> IF(T11F!E38=0,0,(E38/T11F!E38)*100)</f>
        <v>4.9218861602794695</v>
      </c>
      <c r="G38" s="31">
        <f>SUM(G19:G37)</f>
        <v>45.809999999999995</v>
      </c>
      <c r="H38" s="33">
        <f xml:space="preserve"> IF(T11F!G38=0,0,(G38/T11F!G38)*100)</f>
        <v>4.4711439921137641</v>
      </c>
      <c r="I38" s="31">
        <f>SUM(I19:I37)</f>
        <v>41.78</v>
      </c>
      <c r="J38" s="33">
        <f xml:space="preserve"> IF(T11F!I38=0,0,(I38/T11F!I38)*100)</f>
        <v>3.7893629371644186</v>
      </c>
      <c r="K38" s="31"/>
      <c r="L38" s="31">
        <f>SUM(L19:L37)</f>
        <v>0</v>
      </c>
      <c r="M38" s="31">
        <f>SUM(M19:M37)</f>
        <v>0</v>
      </c>
      <c r="N38" s="31">
        <f>SUM(N19:N37)</f>
        <v>0</v>
      </c>
      <c r="O38" s="31">
        <f>SUM(O19:O37)</f>
        <v>0</v>
      </c>
    </row>
    <row r="39" spans="1:15" x14ac:dyDescent="0.2">
      <c r="A39" s="29">
        <v>32</v>
      </c>
      <c r="B39" s="30" t="s">
        <v>45</v>
      </c>
      <c r="C39" s="29">
        <v>32.5</v>
      </c>
      <c r="D39" s="32">
        <f xml:space="preserve"> IF(T11F!C39=0,0,(C39/T11F!C39)*100)</f>
        <v>13.507335522214369</v>
      </c>
      <c r="E39" s="29">
        <v>32.380000000000003</v>
      </c>
      <c r="F39" s="32">
        <f xml:space="preserve"> IF(T11F!E39=0,0,(E39/T11F!E39)*100)</f>
        <v>11.723388848660392</v>
      </c>
      <c r="G39" s="29">
        <v>34.82</v>
      </c>
      <c r="H39" s="34">
        <f xml:space="preserve"> IF(T11F!G39=0,0,(G39/T11F!G39)*100)</f>
        <v>18.681259724234135</v>
      </c>
      <c r="I39" s="29">
        <v>35.97</v>
      </c>
      <c r="J39" s="32">
        <f xml:space="preserve"> IF(T11F!I39=0,0,(I39/T11F!I39)*100)</f>
        <v>18.84824984280025</v>
      </c>
      <c r="K39" s="29"/>
      <c r="L39" s="29"/>
      <c r="M39" s="29"/>
      <c r="N39" s="29"/>
      <c r="O39" s="29"/>
    </row>
    <row r="40" spans="1:15" s="4" customFormat="1" x14ac:dyDescent="0.2">
      <c r="A40" s="54" t="s">
        <v>46</v>
      </c>
      <c r="B40" s="55"/>
      <c r="C40" s="31">
        <f>SUM(C39:C39)</f>
        <v>32.5</v>
      </c>
      <c r="D40" s="33">
        <f xml:space="preserve"> IF(T11F!C40=0,0,(C40/T11F!C40)*100)</f>
        <v>13.507335522214369</v>
      </c>
      <c r="E40" s="31">
        <f>SUM(E39:E39)</f>
        <v>32.380000000000003</v>
      </c>
      <c r="F40" s="33">
        <f xml:space="preserve"> IF(T11F!E40=0,0,(E40/T11F!E40)*100)</f>
        <v>11.723388848660392</v>
      </c>
      <c r="G40" s="31">
        <f>SUM(G39:G39)</f>
        <v>34.82</v>
      </c>
      <c r="H40" s="33">
        <f xml:space="preserve"> IF(T11F!G40=0,0,(G40/T11F!G40)*100)</f>
        <v>18.681259724234135</v>
      </c>
      <c r="I40" s="31">
        <f>SUM(I39:I39)</f>
        <v>35.97</v>
      </c>
      <c r="J40" s="33">
        <f xml:space="preserve"> IF(T11F!I40=0,0,(I40/T11F!I40)*100)</f>
        <v>18.84824984280025</v>
      </c>
      <c r="K40" s="31"/>
      <c r="L40" s="31">
        <f>SUM(L39:L39)</f>
        <v>0</v>
      </c>
      <c r="M40" s="31">
        <f>SUM(M39:M39)</f>
        <v>0</v>
      </c>
      <c r="N40" s="31">
        <f>SUM(N39:N39)</f>
        <v>0</v>
      </c>
      <c r="O40" s="31">
        <f>SUM(O39:O39)</f>
        <v>0</v>
      </c>
    </row>
    <row r="41" spans="1:15" x14ac:dyDescent="0.2">
      <c r="A41" s="29">
        <v>33</v>
      </c>
      <c r="B41" s="30" t="s">
        <v>47</v>
      </c>
      <c r="C41" s="29">
        <v>10.1</v>
      </c>
      <c r="D41" s="32">
        <f xml:space="preserve"> IF(T11F!C41=0,0,(C41/T11F!C41)*100)</f>
        <v>8.3991683991683974</v>
      </c>
      <c r="E41" s="29">
        <v>16.43</v>
      </c>
      <c r="F41" s="32">
        <f xml:space="preserve"> IF(T11F!E41=0,0,(E41/T11F!E41)*100)</f>
        <v>10.161420001236934</v>
      </c>
      <c r="G41" s="29">
        <v>11.82</v>
      </c>
      <c r="H41" s="34">
        <f xml:space="preserve"> IF(T11F!G41=0,0,(G41/T11F!G41)*100)</f>
        <v>7.726500196104066</v>
      </c>
      <c r="I41" s="29">
        <v>14.15</v>
      </c>
      <c r="J41" s="32">
        <f xml:space="preserve"> IF(T11F!I41=0,0,(I41/T11F!I41)*100)</f>
        <v>8.6916461916461909</v>
      </c>
      <c r="K41" s="29"/>
      <c r="L41" s="29"/>
      <c r="M41" s="29"/>
      <c r="N41" s="29"/>
      <c r="O41" s="29"/>
    </row>
    <row r="42" spans="1:15" s="4" customFormat="1" x14ac:dyDescent="0.2">
      <c r="A42" s="54" t="s">
        <v>48</v>
      </c>
      <c r="B42" s="55"/>
      <c r="C42" s="31">
        <f>SUM(C41:C41)</f>
        <v>10.1</v>
      </c>
      <c r="D42" s="33">
        <f xml:space="preserve"> IF(T11F!C42=0,0,(C42/T11F!C42)*100)</f>
        <v>8.3991683991683974</v>
      </c>
      <c r="E42" s="31">
        <f>SUM(E41:E41)</f>
        <v>16.43</v>
      </c>
      <c r="F42" s="33">
        <f xml:space="preserve"> IF(T11F!E42=0,0,(E42/T11F!E42)*100)</f>
        <v>10.161420001236934</v>
      </c>
      <c r="G42" s="31">
        <f>SUM(G41:G41)</f>
        <v>11.82</v>
      </c>
      <c r="H42" s="33">
        <f xml:space="preserve"> IF(T11F!G42=0,0,(G42/T11F!G42)*100)</f>
        <v>7.726500196104066</v>
      </c>
      <c r="I42" s="31">
        <f>SUM(I41:I41)</f>
        <v>14.15</v>
      </c>
      <c r="J42" s="33">
        <f xml:space="preserve"> IF(T11F!I42=0,0,(I42/T11F!I42)*100)</f>
        <v>8.6916461916461909</v>
      </c>
      <c r="K42" s="31"/>
      <c r="L42" s="31">
        <f>SUM(L41:L41)</f>
        <v>0</v>
      </c>
      <c r="M42" s="31">
        <f>SUM(M41:M41)</f>
        <v>0</v>
      </c>
      <c r="N42" s="31">
        <f>SUM(N41:N41)</f>
        <v>0</v>
      </c>
      <c r="O42" s="31">
        <f>SUM(O41:O41)</f>
        <v>0</v>
      </c>
    </row>
    <row r="43" spans="1:15" x14ac:dyDescent="0.2">
      <c r="A43" s="29">
        <v>34</v>
      </c>
      <c r="B43" s="30" t="s">
        <v>49</v>
      </c>
      <c r="C43" s="29">
        <v>0.28999999999999998</v>
      </c>
      <c r="D43" s="32">
        <f xml:space="preserve"> IF(T11F!C43=0,0,(C43/T11F!C43)*100)</f>
        <v>1.2625163256421419</v>
      </c>
      <c r="E43" s="29">
        <v>0.6</v>
      </c>
      <c r="F43" s="32">
        <f xml:space="preserve"> IF(T11F!E43=0,0,(E43/T11F!E43)*100)</f>
        <v>1.9169329073482428</v>
      </c>
      <c r="G43" s="29">
        <v>1.1000000000000001</v>
      </c>
      <c r="H43" s="34">
        <f xml:space="preserve"> IF(T11F!G43=0,0,(G43/T11F!G43)*100)</f>
        <v>2.6647286821705429</v>
      </c>
      <c r="I43" s="29">
        <v>1.22</v>
      </c>
      <c r="J43" s="32">
        <f xml:space="preserve"> IF(T11F!I43=0,0,(I43/T11F!I43)*100)</f>
        <v>2.1388499298737726</v>
      </c>
      <c r="K43" s="29"/>
      <c r="L43" s="29"/>
      <c r="M43" s="29"/>
      <c r="N43" s="29"/>
      <c r="O43" s="29"/>
    </row>
    <row r="44" spans="1:15" x14ac:dyDescent="0.2">
      <c r="A44" s="29">
        <v>35</v>
      </c>
      <c r="B44" s="30" t="s">
        <v>50</v>
      </c>
      <c r="C44" s="29">
        <v>0.19</v>
      </c>
      <c r="D44" s="32">
        <f xml:space="preserve"> IF(T11F!C44=0,0,(C44/T11F!C44)*100)</f>
        <v>1.9076305220883532</v>
      </c>
      <c r="E44" s="29">
        <v>0</v>
      </c>
      <c r="F44" s="32">
        <f xml:space="preserve"> IF(T11F!E44=0,0,(E44/T11F!E44)*100)</f>
        <v>0</v>
      </c>
      <c r="G44" s="29">
        <v>0</v>
      </c>
      <c r="H44" s="34">
        <f xml:space="preserve"> IF(T11F!G44=0,0,(G44/T11F!G44)*100)</f>
        <v>0</v>
      </c>
      <c r="I44" s="29">
        <v>0.24</v>
      </c>
      <c r="J44" s="32">
        <f xml:space="preserve"> IF(T11F!I44=0,0,(I44/T11F!I44)*100)</f>
        <v>0.96735187424425628</v>
      </c>
      <c r="K44" s="29"/>
      <c r="L44" s="29"/>
      <c r="M44" s="29"/>
      <c r="N44" s="29"/>
      <c r="O44" s="29"/>
    </row>
    <row r="45" spans="1:15" x14ac:dyDescent="0.2">
      <c r="A45" s="29">
        <v>36</v>
      </c>
      <c r="B45" s="30" t="s">
        <v>51</v>
      </c>
      <c r="C45" s="29">
        <v>0.01</v>
      </c>
      <c r="D45" s="32">
        <f xml:space="preserve"> IF(T11F!C45=0,0,(C45/T11F!C45)*100)</f>
        <v>2.0449897750511249E-2</v>
      </c>
      <c r="E45" s="29">
        <v>0</v>
      </c>
      <c r="F45" s="32">
        <f xml:space="preserve"> IF(T11F!E45=0,0,(E45/T11F!E45)*100)</f>
        <v>0</v>
      </c>
      <c r="G45" s="29">
        <v>0.23</v>
      </c>
      <c r="H45" s="34">
        <f xml:space="preserve"> IF(T11F!G45=0,0,(G45/T11F!G45)*100)</f>
        <v>0.63238933186692337</v>
      </c>
      <c r="I45" s="29">
        <v>0.41</v>
      </c>
      <c r="J45" s="32">
        <f xml:space="preserve"> IF(T11F!I45=0,0,(I45/T11F!I45)*100)</f>
        <v>1.075268817204301</v>
      </c>
      <c r="K45" s="29"/>
      <c r="L45" s="29"/>
      <c r="M45" s="29"/>
      <c r="N45" s="29"/>
      <c r="O45" s="29"/>
    </row>
    <row r="46" spans="1:15" x14ac:dyDescent="0.2">
      <c r="A46" s="29">
        <v>37</v>
      </c>
      <c r="B46" s="30" t="s">
        <v>52</v>
      </c>
      <c r="C46" s="29">
        <v>0.56000000000000005</v>
      </c>
      <c r="D46" s="32">
        <f xml:space="preserve"> IF(T11F!C46=0,0,(C46/T11F!C46)*100)</f>
        <v>3.7308461025982682</v>
      </c>
      <c r="E46" s="29">
        <v>1.27</v>
      </c>
      <c r="F46" s="32">
        <f xml:space="preserve"> IF(T11F!E46=0,0,(E46/T11F!E46)*100)</f>
        <v>9.2430858806404661</v>
      </c>
      <c r="G46" s="29">
        <v>0.81</v>
      </c>
      <c r="H46" s="34">
        <f xml:space="preserve"> IF(T11F!G46=0,0,(G46/T11F!G46)*100)</f>
        <v>4.8561151079136691</v>
      </c>
      <c r="I46" s="29">
        <v>0.7</v>
      </c>
      <c r="J46" s="32">
        <f xml:space="preserve"> IF(T11F!I46=0,0,(I46/T11F!I46)*100)</f>
        <v>3.9018952062430321</v>
      </c>
      <c r="K46" s="29"/>
      <c r="L46" s="29"/>
      <c r="M46" s="29"/>
      <c r="N46" s="29"/>
      <c r="O46" s="29"/>
    </row>
    <row r="47" spans="1:15" x14ac:dyDescent="0.2">
      <c r="A47" s="29">
        <v>38</v>
      </c>
      <c r="B47" s="30" t="s">
        <v>53</v>
      </c>
      <c r="C47" s="29">
        <v>0</v>
      </c>
      <c r="D47" s="32">
        <f xml:space="preserve"> IF(T11F!C47=0,0,(C47/T11F!C47)*100)</f>
        <v>0</v>
      </c>
      <c r="E47" s="29">
        <v>0</v>
      </c>
      <c r="F47" s="32">
        <f xml:space="preserve"> IF(T11F!E47=0,0,(E47/T11F!E47)*100)</f>
        <v>0</v>
      </c>
      <c r="G47" s="29">
        <v>0</v>
      </c>
      <c r="H47" s="34">
        <f xml:space="preserve"> IF(T11F!G47=0,0,(G47/T11F!G47)*100)</f>
        <v>0</v>
      </c>
      <c r="I47" s="29">
        <v>0</v>
      </c>
      <c r="J47" s="32">
        <f xml:space="preserve"> IF(T11F!I47=0,0,(I47/T11F!I47)*100)</f>
        <v>0</v>
      </c>
      <c r="K47" s="29"/>
      <c r="L47" s="29"/>
      <c r="M47" s="29"/>
      <c r="N47" s="29"/>
      <c r="O47" s="29"/>
    </row>
    <row r="48" spans="1:15" x14ac:dyDescent="0.2">
      <c r="A48" s="29">
        <v>39</v>
      </c>
      <c r="B48" s="30" t="s">
        <v>54</v>
      </c>
      <c r="C48" s="29">
        <v>0.23</v>
      </c>
      <c r="D48" s="32">
        <f xml:space="preserve"> IF(T11F!C48=0,0,(C48/T11F!C48)*100)</f>
        <v>28.39506172839506</v>
      </c>
      <c r="E48" s="29">
        <v>0.34</v>
      </c>
      <c r="F48" s="32">
        <f xml:space="preserve"> IF(T11F!E48=0,0,(E48/T11F!E48)*100)</f>
        <v>38.202247191011239</v>
      </c>
      <c r="G48" s="29">
        <v>1.44</v>
      </c>
      <c r="H48" s="34">
        <f xml:space="preserve"> IF(T11F!G48=0,0,(G48/T11F!G48)*100)</f>
        <v>51.612903225806448</v>
      </c>
      <c r="I48" s="29">
        <v>1.7</v>
      </c>
      <c r="J48" s="32">
        <f xml:space="preserve"> IF(T11F!I48=0,0,(I48/T11F!I48)*100)</f>
        <v>52.469135802469133</v>
      </c>
      <c r="K48" s="29"/>
      <c r="L48" s="29"/>
      <c r="M48" s="29"/>
      <c r="N48" s="29"/>
      <c r="O48" s="29"/>
    </row>
    <row r="49" spans="1:15" x14ac:dyDescent="0.2">
      <c r="A49" s="29">
        <v>40</v>
      </c>
      <c r="B49" s="30" t="s">
        <v>55</v>
      </c>
      <c r="C49" s="29">
        <v>0.49</v>
      </c>
      <c r="D49" s="32">
        <f xml:space="preserve"> IF(T11F!C49=0,0,(C49/T11F!C49)*100)</f>
        <v>6.9503546099290787</v>
      </c>
      <c r="E49" s="29">
        <v>0.49</v>
      </c>
      <c r="F49" s="32">
        <f xml:space="preserve"> IF(T11F!E49=0,0,(E49/T11F!E49)*100)</f>
        <v>4.9695740365111565</v>
      </c>
      <c r="G49" s="29">
        <v>0.12</v>
      </c>
      <c r="H49" s="34">
        <f xml:space="preserve"> IF(T11F!G49=0,0,(G49/T11F!G49)*100)</f>
        <v>1.6689847009735743</v>
      </c>
      <c r="I49" s="29">
        <v>0.12</v>
      </c>
      <c r="J49" s="32">
        <f xml:space="preserve"> IF(T11F!I49=0,0,(I49/T11F!I49)*100)</f>
        <v>2.0618556701030926</v>
      </c>
      <c r="K49" s="29"/>
      <c r="L49" s="29"/>
      <c r="M49" s="29"/>
      <c r="N49" s="29"/>
      <c r="O49" s="29"/>
    </row>
    <row r="50" spans="1:15" s="4" customFormat="1" x14ac:dyDescent="0.2">
      <c r="A50" s="54" t="s">
        <v>56</v>
      </c>
      <c r="B50" s="55"/>
      <c r="C50" s="31">
        <f>SUM(C43:C49)</f>
        <v>1.77</v>
      </c>
      <c r="D50" s="33">
        <f xml:space="preserve"> IF(T11F!C50=0,0,(C50/T11F!C50)*100)</f>
        <v>1.6066079695016791</v>
      </c>
      <c r="E50" s="31">
        <f>SUM(E43:E49)</f>
        <v>2.7</v>
      </c>
      <c r="F50" s="33">
        <f xml:space="preserve"> IF(T11F!E50=0,0,(E50/T11F!E50)*100)</f>
        <v>1.882188915998606</v>
      </c>
      <c r="G50" s="31">
        <f>SUM(G43:G49)</f>
        <v>3.7</v>
      </c>
      <c r="H50" s="33">
        <f xml:space="preserve"> IF(T11F!G50=0,0,(G50/T11F!G50)*100)</f>
        <v>2.607286308223522</v>
      </c>
      <c r="I50" s="31">
        <f>SUM(I43:I49)</f>
        <v>4.3899999999999997</v>
      </c>
      <c r="J50" s="33">
        <f xml:space="preserve"> IF(T11F!I50=0,0,(I50/T11F!I50)*100)</f>
        <v>2.6230879541108987</v>
      </c>
      <c r="K50" s="31"/>
      <c r="L50" s="31">
        <f>SUM(L43:L49)</f>
        <v>0</v>
      </c>
      <c r="M50" s="31">
        <f>SUM(M43:M49)</f>
        <v>0</v>
      </c>
      <c r="N50" s="31">
        <f>SUM(N43:N49)</f>
        <v>0</v>
      </c>
      <c r="O50" s="31">
        <f>SUM(O43:O49)</f>
        <v>0</v>
      </c>
    </row>
    <row r="51" spans="1:15" x14ac:dyDescent="0.2">
      <c r="A51" s="29">
        <v>41</v>
      </c>
      <c r="B51" s="30" t="s">
        <v>57</v>
      </c>
      <c r="C51" s="29">
        <v>0</v>
      </c>
      <c r="D51" s="32">
        <f xml:space="preserve"> IF(T11F!C51=0,0,(C51/T11F!C51)*100)</f>
        <v>0</v>
      </c>
      <c r="E51" s="29">
        <v>0</v>
      </c>
      <c r="F51" s="32">
        <f xml:space="preserve"> IF(T11F!E51=0,0,(E51/T11F!E51)*100)</f>
        <v>0</v>
      </c>
      <c r="G51" s="29">
        <v>0</v>
      </c>
      <c r="H51" s="34">
        <f xml:space="preserve"> IF(T11F!G51=0,0,(G51/T11F!G51)*100)</f>
        <v>0</v>
      </c>
      <c r="I51" s="29">
        <v>0</v>
      </c>
      <c r="J51" s="32">
        <f xml:space="preserve"> IF(T11F!I51=0,0,(I51/T11F!I51)*100)</f>
        <v>0</v>
      </c>
      <c r="K51" s="29"/>
      <c r="L51" s="29"/>
      <c r="M51" s="29"/>
      <c r="N51" s="29"/>
      <c r="O51" s="29"/>
    </row>
    <row r="52" spans="1:15" x14ac:dyDescent="0.2">
      <c r="A52" s="29">
        <v>42</v>
      </c>
      <c r="B52" s="30" t="s">
        <v>58</v>
      </c>
      <c r="C52" s="29">
        <v>0</v>
      </c>
      <c r="D52" s="32">
        <f xml:space="preserve"> IF(T11F!C52=0,0,(C52/T11F!C52)*100)</f>
        <v>0</v>
      </c>
      <c r="E52" s="29">
        <v>0</v>
      </c>
      <c r="F52" s="32">
        <f xml:space="preserve"> IF(T11F!E52=0,0,(E52/T11F!E52)*100)</f>
        <v>0</v>
      </c>
      <c r="G52" s="29">
        <v>0</v>
      </c>
      <c r="H52" s="34">
        <f xml:space="preserve"> IF(T11F!G52=0,0,(G52/T11F!G52)*100)</f>
        <v>0</v>
      </c>
      <c r="I52" s="29">
        <v>0</v>
      </c>
      <c r="J52" s="32">
        <f xml:space="preserve"> IF(T11F!I52=0,0,(I52/T11F!I52)*100)</f>
        <v>0</v>
      </c>
      <c r="K52" s="29"/>
      <c r="L52" s="29"/>
      <c r="M52" s="29"/>
      <c r="N52" s="29"/>
      <c r="O52" s="29"/>
    </row>
    <row r="53" spans="1:15" x14ac:dyDescent="0.2">
      <c r="A53" s="29">
        <v>43</v>
      </c>
      <c r="B53" s="30" t="s">
        <v>59</v>
      </c>
      <c r="C53" s="29">
        <v>0</v>
      </c>
      <c r="D53" s="32">
        <f xml:space="preserve"> IF(T11F!C53=0,0,(C53/T11F!C53)*100)</f>
        <v>0</v>
      </c>
      <c r="E53" s="29">
        <v>0</v>
      </c>
      <c r="F53" s="32">
        <f xml:space="preserve"> IF(T11F!E53=0,0,(E53/T11F!E53)*100)</f>
        <v>0</v>
      </c>
      <c r="G53" s="29">
        <v>0</v>
      </c>
      <c r="H53" s="34">
        <f xml:space="preserve"> IF(T11F!G53=0,0,(G53/T11F!G53)*100)</f>
        <v>0</v>
      </c>
      <c r="I53" s="29">
        <v>0</v>
      </c>
      <c r="J53" s="32">
        <f xml:space="preserve"> IF(T11F!I53=0,0,(I53/T11F!I53)*100)</f>
        <v>0</v>
      </c>
      <c r="K53" s="29"/>
      <c r="L53" s="29"/>
      <c r="M53" s="29"/>
      <c r="N53" s="29"/>
      <c r="O53" s="29"/>
    </row>
    <row r="54" spans="1:15" x14ac:dyDescent="0.2">
      <c r="A54" s="29">
        <v>44</v>
      </c>
      <c r="B54" s="30" t="s">
        <v>60</v>
      </c>
      <c r="C54" s="29">
        <v>0</v>
      </c>
      <c r="D54" s="32">
        <f xml:space="preserve"> IF(T11F!C54=0,0,(C54/T11F!C54)*100)</f>
        <v>0</v>
      </c>
      <c r="E54" s="29">
        <v>0</v>
      </c>
      <c r="F54" s="32">
        <f xml:space="preserve"> IF(T11F!E54=0,0,(E54/T11F!E54)*100)</f>
        <v>0</v>
      </c>
      <c r="G54" s="29">
        <v>0</v>
      </c>
      <c r="H54" s="34">
        <f xml:space="preserve"> IF(T11F!G54=0,0,(G54/T11F!G54)*100)</f>
        <v>0</v>
      </c>
      <c r="I54" s="29">
        <v>0</v>
      </c>
      <c r="J54" s="32">
        <f xml:space="preserve"> IF(T11F!I54=0,0,(I54/T11F!I54)*100)</f>
        <v>0</v>
      </c>
      <c r="K54" s="29"/>
      <c r="L54" s="29"/>
      <c r="M54" s="29"/>
      <c r="N54" s="29"/>
      <c r="O54" s="29"/>
    </row>
    <row r="55" spans="1:15" x14ac:dyDescent="0.2">
      <c r="A55" s="29">
        <v>45</v>
      </c>
      <c r="B55" s="30" t="s">
        <v>61</v>
      </c>
      <c r="C55" s="29">
        <v>0</v>
      </c>
      <c r="D55" s="32">
        <f xml:space="preserve"> IF(T11F!C55=0,0,(C55/T11F!C55)*100)</f>
        <v>0</v>
      </c>
      <c r="E55" s="29">
        <v>0</v>
      </c>
      <c r="F55" s="32">
        <f xml:space="preserve"> IF(T11F!E55=0,0,(E55/T11F!E55)*100)</f>
        <v>0</v>
      </c>
      <c r="G55" s="29">
        <v>0</v>
      </c>
      <c r="H55" s="34">
        <f xml:space="preserve"> IF(T11F!G55=0,0,(G55/T11F!G55)*100)</f>
        <v>0</v>
      </c>
      <c r="I55" s="29">
        <v>0</v>
      </c>
      <c r="J55" s="32">
        <f xml:space="preserve"> IF(T11F!I55=0,0,(I55/T11F!I55)*100)</f>
        <v>0</v>
      </c>
      <c r="K55" s="29"/>
      <c r="L55" s="29"/>
      <c r="M55" s="29"/>
      <c r="N55" s="29"/>
      <c r="O55" s="29"/>
    </row>
    <row r="56" spans="1:15" x14ac:dyDescent="0.2">
      <c r="A56" s="29">
        <v>46</v>
      </c>
      <c r="B56" s="30" t="s">
        <v>62</v>
      </c>
      <c r="C56" s="29">
        <v>0</v>
      </c>
      <c r="D56" s="32">
        <f xml:space="preserve"> IF(T11F!C56=0,0,(C56/T11F!C56)*100)</f>
        <v>0</v>
      </c>
      <c r="E56" s="29">
        <v>0</v>
      </c>
      <c r="F56" s="32">
        <f xml:space="preserve"> IF(T11F!E56=0,0,(E56/T11F!E56)*100)</f>
        <v>0</v>
      </c>
      <c r="G56" s="29">
        <v>0</v>
      </c>
      <c r="H56" s="34">
        <f xml:space="preserve"> IF(T11F!G56=0,0,(G56/T11F!G56)*100)</f>
        <v>0</v>
      </c>
      <c r="I56" s="29">
        <v>0</v>
      </c>
      <c r="J56" s="32">
        <f xml:space="preserve"> IF(T11F!I56=0,0,(I56/T11F!I56)*100)</f>
        <v>0</v>
      </c>
      <c r="K56" s="29"/>
      <c r="L56" s="29"/>
      <c r="M56" s="29"/>
      <c r="N56" s="29"/>
      <c r="O56" s="29"/>
    </row>
    <row r="57" spans="1:15" s="4" customFormat="1" x14ac:dyDescent="0.2">
      <c r="A57" s="54" t="s">
        <v>63</v>
      </c>
      <c r="B57" s="55"/>
      <c r="C57" s="31">
        <f>SUM(C51:C56)</f>
        <v>0</v>
      </c>
      <c r="D57" s="33">
        <f xml:space="preserve"> IF(T11F!C57=0,0,(C57/T11F!C57)*100)</f>
        <v>0</v>
      </c>
      <c r="E57" s="31">
        <f>SUM(E51:E56)</f>
        <v>0</v>
      </c>
      <c r="F57" s="33">
        <f xml:space="preserve"> IF(T11F!E57=0,0,(E57/T11F!E57)*100)</f>
        <v>0</v>
      </c>
      <c r="G57" s="31">
        <f>SUM(G51:G56)</f>
        <v>0</v>
      </c>
      <c r="H57" s="33">
        <f xml:space="preserve"> IF(T11F!G57=0,0,(G57/T11F!G57)*100)</f>
        <v>0</v>
      </c>
      <c r="I57" s="31">
        <f>SUM(I51:I56)</f>
        <v>0</v>
      </c>
      <c r="J57" s="33">
        <f xml:space="preserve"> IF(T11F!I57=0,0,(I57/T11F!I57)*100)</f>
        <v>0</v>
      </c>
      <c r="K57" s="31"/>
      <c r="L57" s="31">
        <f>SUM(L51:L56)</f>
        <v>0</v>
      </c>
      <c r="M57" s="31">
        <f>SUM(M51:M56)</f>
        <v>0</v>
      </c>
      <c r="N57" s="31">
        <f>SUM(N51:N56)</f>
        <v>0</v>
      </c>
      <c r="O57" s="31">
        <f>SUM(O51:O56)</f>
        <v>0</v>
      </c>
    </row>
    <row r="58" spans="1:15" s="4" customFormat="1" x14ac:dyDescent="0.2">
      <c r="A58" s="54" t="s">
        <v>64</v>
      </c>
      <c r="B58" s="55"/>
      <c r="C58" s="31">
        <f>SUM(C18+C38+C40+C42+C50+C57)</f>
        <v>186.71999999999997</v>
      </c>
      <c r="D58" s="33">
        <f>(C58/T11F!C58)*100</f>
        <v>4.7377876115176543</v>
      </c>
      <c r="E58" s="31">
        <f>SUM(E18+E38+E40+E42+E50+E57)</f>
        <v>203.51999999999998</v>
      </c>
      <c r="F58" s="33">
        <f>(E58/T11F!E58)*100</f>
        <v>5.1397833169179474</v>
      </c>
      <c r="G58" s="31">
        <f>SUM(G18+G38+G40+G42+G50+G57)</f>
        <v>233.73999999999998</v>
      </c>
      <c r="H58" s="33">
        <f>(G58/T11F!G58)*100</f>
        <v>5.5808511908314919</v>
      </c>
      <c r="I58" s="31">
        <f>SUM(I18+I38+I40+I42+I50+I57)</f>
        <v>225.75999999999996</v>
      </c>
      <c r="J58" s="33">
        <f>(I58/T11F!I58)*100</f>
        <v>5.2911714591736523</v>
      </c>
      <c r="K58" s="31"/>
      <c r="L58" s="31">
        <f>SUM(L18+L38+L40+L42+L50+L57)</f>
        <v>0</v>
      </c>
      <c r="M58" s="31">
        <f>SUM(M18+M38+M40+M42+M50+M57)</f>
        <v>0</v>
      </c>
      <c r="N58" s="31">
        <f>SUM(N18+N38+N40+N42+N50+N57)</f>
        <v>0</v>
      </c>
      <c r="O58" s="31">
        <f>SUM(O18+O38+O40+O42+O50+O57)</f>
        <v>0</v>
      </c>
    </row>
  </sheetData>
  <sheetProtection selectLockedCells="1" selectUnlockedCells="1"/>
  <mergeCells count="18">
    <mergeCell ref="A57:B57"/>
    <mergeCell ref="A58:B58"/>
    <mergeCell ref="A18:B18"/>
    <mergeCell ref="A38:B38"/>
    <mergeCell ref="A40:B40"/>
    <mergeCell ref="A42:B42"/>
    <mergeCell ref="A50:B50"/>
    <mergeCell ref="K3:K5"/>
    <mergeCell ref="C1:J1"/>
    <mergeCell ref="A2:J2"/>
    <mergeCell ref="A3:A4"/>
    <mergeCell ref="B3:B4"/>
    <mergeCell ref="C4:D4"/>
    <mergeCell ref="E4:F4"/>
    <mergeCell ref="G4:H4"/>
    <mergeCell ref="I4:J4"/>
    <mergeCell ref="C3:H3"/>
    <mergeCell ref="I3:J3"/>
  </mergeCells>
  <printOptions horizontalCentered="1" verticalCentered="1"/>
  <pageMargins left="0" right="0" top="0.15" bottom="0.15" header="0.51180555555555596" footer="0.51180555555555596"/>
  <pageSetup paperSize="9" scale="64" firstPageNumber="0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8"/>
  <sheetViews>
    <sheetView zoomScaleSheetLayoutView="100" workbookViewId="0">
      <selection activeCell="A3" sqref="A3:A4"/>
    </sheetView>
  </sheetViews>
  <sheetFormatPr defaultColWidth="9.140625" defaultRowHeight="12.75" x14ac:dyDescent="0.2"/>
  <cols>
    <col min="1" max="1" width="5.7109375" style="4" customWidth="1"/>
    <col min="2" max="2" width="28.85546875" style="4" customWidth="1"/>
    <col min="3" max="7" width="11.85546875" style="13" customWidth="1"/>
    <col min="8" max="9" width="11.85546875" style="14" customWidth="1"/>
    <col min="10" max="10" width="11.7109375" style="13" customWidth="1"/>
    <col min="11" max="11" width="5.28515625" style="13" hidden="1" customWidth="1"/>
    <col min="12" max="12" width="8.28515625" style="13" hidden="1" customWidth="1"/>
    <col min="13" max="16" width="9.140625" style="4" hidden="1" customWidth="1"/>
    <col min="17" max="208" width="9.140625" style="4" customWidth="1"/>
    <col min="209" max="16384" width="9.140625" style="4"/>
  </cols>
  <sheetData>
    <row r="1" spans="1:15" ht="25.5" customHeight="1" x14ac:dyDescent="0.25">
      <c r="A1" s="2" t="s">
        <v>74</v>
      </c>
      <c r="C1" s="48" t="s">
        <v>68</v>
      </c>
      <c r="D1" s="49"/>
      <c r="E1" s="49"/>
      <c r="F1" s="49"/>
      <c r="G1" s="49"/>
      <c r="H1" s="49"/>
      <c r="I1" s="49"/>
      <c r="J1" s="49"/>
      <c r="K1" s="4"/>
      <c r="L1" s="4"/>
    </row>
    <row r="2" spans="1:15" ht="17.100000000000001" customHeight="1" x14ac:dyDescent="0.25">
      <c r="A2" s="67" t="str">
        <f>T11A!A2</f>
        <v xml:space="preserve"> DATA FOR THE QUARTER ENDED  JUNE 2026</v>
      </c>
      <c r="B2" s="67"/>
      <c r="C2" s="67"/>
      <c r="D2" s="67"/>
      <c r="E2" s="67"/>
      <c r="F2" s="67"/>
      <c r="G2" s="67"/>
      <c r="H2" s="67"/>
      <c r="I2" s="67"/>
      <c r="J2" s="67"/>
      <c r="K2" s="8"/>
      <c r="L2" s="4"/>
    </row>
    <row r="3" spans="1:15" s="9" customFormat="1" ht="29.25" customHeight="1" x14ac:dyDescent="0.25">
      <c r="A3" s="63" t="s">
        <v>3</v>
      </c>
      <c r="B3" s="59" t="s">
        <v>4</v>
      </c>
      <c r="C3" s="68" t="s">
        <v>75</v>
      </c>
      <c r="D3" s="69"/>
      <c r="E3" s="69"/>
      <c r="F3" s="69"/>
      <c r="G3" s="69"/>
      <c r="H3" s="69"/>
      <c r="I3" s="69" t="s">
        <v>76</v>
      </c>
      <c r="J3" s="70"/>
      <c r="K3" s="47"/>
      <c r="L3" s="7"/>
    </row>
    <row r="4" spans="1:15" s="10" customFormat="1" ht="27" customHeight="1" x14ac:dyDescent="0.25">
      <c r="A4" s="64"/>
      <c r="B4" s="51"/>
      <c r="C4" s="53" t="str">
        <f>T11A!C4</f>
        <v>As on 31.03.2024</v>
      </c>
      <c r="D4" s="53"/>
      <c r="E4" s="53" t="str">
        <f>T11A!E4</f>
        <v>As on 31.03.2025</v>
      </c>
      <c r="F4" s="53"/>
      <c r="G4" s="53" t="str">
        <f>T11A!G4</f>
        <v>As on 31.03.2026</v>
      </c>
      <c r="H4" s="53"/>
      <c r="I4" s="53" t="s">
        <v>9</v>
      </c>
      <c r="J4" s="62"/>
      <c r="K4" s="47"/>
      <c r="L4" s="9"/>
    </row>
    <row r="5" spans="1:15" s="10" customFormat="1" ht="49.5" customHeight="1" x14ac:dyDescent="0.25">
      <c r="A5" s="19"/>
      <c r="B5" s="20"/>
      <c r="C5" s="21" t="s">
        <v>10</v>
      </c>
      <c r="D5" s="21" t="s">
        <v>11</v>
      </c>
      <c r="E5" s="21" t="s">
        <v>10</v>
      </c>
      <c r="F5" s="21" t="s">
        <v>11</v>
      </c>
      <c r="G5" s="21" t="s">
        <v>10</v>
      </c>
      <c r="H5" s="21" t="s">
        <v>11</v>
      </c>
      <c r="I5" s="21" t="s">
        <v>10</v>
      </c>
      <c r="J5" s="28" t="s">
        <v>11</v>
      </c>
      <c r="K5" s="47"/>
      <c r="L5" s="9"/>
    </row>
    <row r="6" spans="1:15" s="1" customFormat="1" x14ac:dyDescent="0.2">
      <c r="A6" s="29">
        <v>1</v>
      </c>
      <c r="B6" s="30" t="s">
        <v>12</v>
      </c>
      <c r="C6" s="29">
        <v>19.899999999999999</v>
      </c>
      <c r="D6" s="32">
        <f xml:space="preserve"> IF(T11F!C6=0,0,(C6/T11F!C6)*100)</f>
        <v>4.3690173004303148</v>
      </c>
      <c r="E6" s="29">
        <v>23.77</v>
      </c>
      <c r="F6" s="32">
        <f xml:space="preserve"> IF(T11F!E6=0,0,(E6/T11F!E6)*100)</f>
        <v>5.5501074063696647</v>
      </c>
      <c r="G6" s="29">
        <v>29.41</v>
      </c>
      <c r="H6" s="34">
        <f xml:space="preserve"> IF(T11F!G6=0,0,(G6/T11F!G6)*100)</f>
        <v>6.242173405497188</v>
      </c>
      <c r="I6" s="29">
        <v>30.32</v>
      </c>
      <c r="J6" s="32">
        <f xml:space="preserve"> IF(T11F!I6=0,0,(I6/T11F!I6)*100)</f>
        <v>5.6530250769087349</v>
      </c>
      <c r="K6" s="29"/>
      <c r="L6" s="29"/>
      <c r="M6" s="29"/>
      <c r="N6" s="29"/>
      <c r="O6" s="29"/>
    </row>
    <row r="7" spans="1:15" s="1" customFormat="1" x14ac:dyDescent="0.2">
      <c r="A7" s="29">
        <v>2</v>
      </c>
      <c r="B7" s="30" t="s">
        <v>13</v>
      </c>
      <c r="C7" s="29">
        <v>9.8000000000000007</v>
      </c>
      <c r="D7" s="32">
        <f xml:space="preserve"> IF(T11F!C7=0,0,(C7/T11F!C7)*100)</f>
        <v>3.1767642387111419</v>
      </c>
      <c r="E7" s="29">
        <v>9.76</v>
      </c>
      <c r="F7" s="32">
        <f xml:space="preserve"> IF(T11F!E7=0,0,(E7/T11F!E7)*100)</f>
        <v>3.1748097065903322</v>
      </c>
      <c r="G7" s="29">
        <v>14.71</v>
      </c>
      <c r="H7" s="34">
        <f xml:space="preserve"> IF(T11F!G7=0,0,(G7/T11F!G7)*100)</f>
        <v>4.4966832757619297</v>
      </c>
      <c r="I7" s="29">
        <v>14.98</v>
      </c>
      <c r="J7" s="32">
        <f xml:space="preserve"> IF(T11F!I7=0,0,(I7/T11F!I7)*100)</f>
        <v>4.5800593145198274</v>
      </c>
      <c r="K7" s="29"/>
      <c r="L7" s="29"/>
      <c r="M7" s="29"/>
      <c r="N7" s="29"/>
      <c r="O7" s="29"/>
    </row>
    <row r="8" spans="1:15" s="1" customFormat="1" x14ac:dyDescent="0.2">
      <c r="A8" s="29">
        <v>3</v>
      </c>
      <c r="B8" s="30" t="s">
        <v>14</v>
      </c>
      <c r="C8" s="29">
        <v>0.46</v>
      </c>
      <c r="D8" s="32">
        <f xml:space="preserve"> IF(T11F!C8=0,0,(C8/T11F!C8)*100)</f>
        <v>2</v>
      </c>
      <c r="E8" s="29">
        <v>0</v>
      </c>
      <c r="F8" s="32">
        <f xml:space="preserve"> IF(T11F!E8=0,0,(E8/T11F!E8)*100)</f>
        <v>0</v>
      </c>
      <c r="G8" s="29">
        <v>0.51</v>
      </c>
      <c r="H8" s="34">
        <f xml:space="preserve"> IF(T11F!G8=0,0,(G8/T11F!G8)*100)</f>
        <v>3.8002980625931446</v>
      </c>
      <c r="I8" s="29">
        <v>1.1299999999999999</v>
      </c>
      <c r="J8" s="32">
        <f xml:space="preserve"> IF(T11F!I8=0,0,(I8/T11F!I8)*100)</f>
        <v>6.9028711056811227</v>
      </c>
      <c r="K8" s="29"/>
      <c r="L8" s="29"/>
      <c r="M8" s="29"/>
      <c r="N8" s="29"/>
      <c r="O8" s="29"/>
    </row>
    <row r="9" spans="1:15" s="1" customFormat="1" x14ac:dyDescent="0.2">
      <c r="A9" s="29">
        <v>4</v>
      </c>
      <c r="B9" s="30" t="s">
        <v>15</v>
      </c>
      <c r="C9" s="29">
        <v>19.09</v>
      </c>
      <c r="D9" s="32">
        <f xml:space="preserve"> IF(T11F!C9=0,0,(C9/T11F!C9)*100)</f>
        <v>11.329376854599406</v>
      </c>
      <c r="E9" s="29">
        <v>19.739999999999998</v>
      </c>
      <c r="F9" s="32">
        <f xml:space="preserve"> IF(T11F!E9=0,0,(E9/T11F!E9)*100)</f>
        <v>12.640881147540984</v>
      </c>
      <c r="G9" s="29">
        <v>18.829999999999998</v>
      </c>
      <c r="H9" s="34">
        <f xml:space="preserve"> IF(T11F!G9=0,0,(G9/T11F!G9)*100)</f>
        <v>11.430132329731697</v>
      </c>
      <c r="I9" s="29">
        <v>18.170000000000002</v>
      </c>
      <c r="J9" s="32">
        <f xml:space="preserve"> IF(T11F!I9=0,0,(I9/T11F!I9)*100)</f>
        <v>11.503640392529284</v>
      </c>
      <c r="K9" s="29"/>
      <c r="L9" s="29"/>
      <c r="M9" s="29"/>
      <c r="N9" s="29"/>
      <c r="O9" s="29"/>
    </row>
    <row r="10" spans="1:15" s="1" customFormat="1" x14ac:dyDescent="0.2">
      <c r="A10" s="29">
        <v>5</v>
      </c>
      <c r="B10" s="30" t="s">
        <v>16</v>
      </c>
      <c r="C10" s="29">
        <v>24.91</v>
      </c>
      <c r="D10" s="32">
        <f xml:space="preserve"> IF(T11F!C10=0,0,(C10/T11F!C10)*100)</f>
        <v>5.1800865080685412</v>
      </c>
      <c r="E10" s="29">
        <v>24.51</v>
      </c>
      <c r="F10" s="32">
        <f xml:space="preserve"> IF(T11F!E10=0,0,(E10/T11F!E10)*100)</f>
        <v>5.8802360731250909</v>
      </c>
      <c r="G10" s="29">
        <v>30.18</v>
      </c>
      <c r="H10" s="34">
        <f xml:space="preserve"> IF(T11F!G10=0,0,(G10/T11F!G10)*100)</f>
        <v>6.0745124086709739</v>
      </c>
      <c r="I10" s="29">
        <v>30.66</v>
      </c>
      <c r="J10" s="32">
        <f xml:space="preserve"> IF(T11F!I10=0,0,(I10/T11F!I10)*100)</f>
        <v>6.0800761496817186</v>
      </c>
      <c r="K10" s="29"/>
      <c r="L10" s="29"/>
      <c r="M10" s="29"/>
      <c r="N10" s="29"/>
      <c r="O10" s="29"/>
    </row>
    <row r="11" spans="1:15" s="1" customFormat="1" x14ac:dyDescent="0.2">
      <c r="A11" s="29">
        <v>6</v>
      </c>
      <c r="B11" s="30" t="s">
        <v>17</v>
      </c>
      <c r="C11" s="29">
        <v>3.27</v>
      </c>
      <c r="D11" s="32">
        <f xml:space="preserve"> IF(T11F!C11=0,0,(C11/T11F!C11)*100)</f>
        <v>2.9808568824065631</v>
      </c>
      <c r="E11" s="29">
        <v>1.51</v>
      </c>
      <c r="F11" s="32">
        <f xml:space="preserve"> IF(T11F!E11=0,0,(E11/T11F!E11)*100)</f>
        <v>1.8473207731832642</v>
      </c>
      <c r="G11" s="29">
        <v>0.7</v>
      </c>
      <c r="H11" s="34">
        <f xml:space="preserve"> IF(T11F!G11=0,0,(G11/T11F!G11)*100)</f>
        <v>1.1577902745616935</v>
      </c>
      <c r="I11" s="29">
        <v>0.94</v>
      </c>
      <c r="J11" s="32">
        <f xml:space="preserve"> IF(T11F!I11=0,0,(I11/T11F!I11)*100)</f>
        <v>1.5399737876802095</v>
      </c>
      <c r="K11" s="29"/>
      <c r="L11" s="29"/>
      <c r="M11" s="29"/>
      <c r="N11" s="29"/>
      <c r="O11" s="29"/>
    </row>
    <row r="12" spans="1:15" s="1" customFormat="1" x14ac:dyDescent="0.2">
      <c r="A12" s="29">
        <v>7</v>
      </c>
      <c r="B12" s="30" t="s">
        <v>18</v>
      </c>
      <c r="C12" s="29">
        <v>0.33</v>
      </c>
      <c r="D12" s="32">
        <f xml:space="preserve"> IF(T11F!C12=0,0,(C12/T11F!C12)*100)</f>
        <v>1.6516516516516515</v>
      </c>
      <c r="E12" s="29">
        <v>4.92</v>
      </c>
      <c r="F12" s="32">
        <f xml:space="preserve"> IF(T11F!E12=0,0,(E12/T11F!E12)*100)</f>
        <v>16.400000000000002</v>
      </c>
      <c r="G12" s="29">
        <v>1.26</v>
      </c>
      <c r="H12" s="34">
        <f xml:space="preserve"> IF(T11F!G12=0,0,(G12/T11F!G12)*100)</f>
        <v>13.249211356466878</v>
      </c>
      <c r="I12" s="29">
        <v>1.1200000000000001</v>
      </c>
      <c r="J12" s="32">
        <f xml:space="preserve"> IF(T11F!I12=0,0,(I12/T11F!I12)*100)</f>
        <v>9.589041095890412</v>
      </c>
      <c r="K12" s="29"/>
      <c r="L12" s="29"/>
      <c r="M12" s="29"/>
      <c r="N12" s="29"/>
      <c r="O12" s="29"/>
    </row>
    <row r="13" spans="1:15" s="1" customFormat="1" x14ac:dyDescent="0.2">
      <c r="A13" s="29">
        <v>8</v>
      </c>
      <c r="B13" s="30" t="s">
        <v>19</v>
      </c>
      <c r="C13" s="29">
        <v>0.08</v>
      </c>
      <c r="D13" s="32">
        <f xml:space="preserve"> IF(T11F!C13=0,0,(C13/T11F!C13)*100)</f>
        <v>0.6890611541774333</v>
      </c>
      <c r="E13" s="29">
        <v>0.01</v>
      </c>
      <c r="F13" s="32">
        <f xml:space="preserve"> IF(T11F!E13=0,0,(E13/T11F!E13)*100)</f>
        <v>0.11547344110854503</v>
      </c>
      <c r="G13" s="29">
        <v>0.02</v>
      </c>
      <c r="H13" s="34">
        <f xml:space="preserve"> IF(T11F!G13=0,0,(G13/T11F!G13)*100)</f>
        <v>0.23866348448687347</v>
      </c>
      <c r="I13" s="29">
        <v>0.01</v>
      </c>
      <c r="J13" s="32">
        <f xml:space="preserve"> IF(T11F!I13=0,0,(I13/T11F!I13)*100)</f>
        <v>0.11135857461024498</v>
      </c>
      <c r="K13" s="29"/>
      <c r="L13" s="29"/>
      <c r="M13" s="29"/>
      <c r="N13" s="29"/>
      <c r="O13" s="29"/>
    </row>
    <row r="14" spans="1:15" s="1" customFormat="1" x14ac:dyDescent="0.2">
      <c r="A14" s="29">
        <v>9</v>
      </c>
      <c r="B14" s="30" t="s">
        <v>20</v>
      </c>
      <c r="C14" s="29">
        <v>30.08</v>
      </c>
      <c r="D14" s="32">
        <f xml:space="preserve"> IF(T11F!C14=0,0,(C14/T11F!C14)*100)</f>
        <v>4.9312283807931276</v>
      </c>
      <c r="E14" s="29">
        <v>26.39</v>
      </c>
      <c r="F14" s="32">
        <f xml:space="preserve"> IF(T11F!E14=0,0,(E14/T11F!E14)*100)</f>
        <v>5.0514911373990277</v>
      </c>
      <c r="G14" s="29">
        <v>34.85</v>
      </c>
      <c r="H14" s="34">
        <f xml:space="preserve"> IF(T11F!G14=0,0,(G14/T11F!G14)*100)</f>
        <v>6.8389654225048089</v>
      </c>
      <c r="I14" s="29">
        <v>25.74</v>
      </c>
      <c r="J14" s="32">
        <f xml:space="preserve"> IF(T11F!I14=0,0,(I14/T11F!I14)*100)</f>
        <v>5.1197390404964596</v>
      </c>
      <c r="K14" s="29"/>
      <c r="L14" s="29"/>
      <c r="M14" s="29"/>
      <c r="N14" s="29"/>
      <c r="O14" s="29"/>
    </row>
    <row r="15" spans="1:15" s="1" customFormat="1" x14ac:dyDescent="0.2">
      <c r="A15" s="29">
        <v>10</v>
      </c>
      <c r="B15" s="30" t="s">
        <v>21</v>
      </c>
      <c r="C15" s="29">
        <v>23.02</v>
      </c>
      <c r="D15" s="32">
        <f xml:space="preserve"> IF(T11F!C15=0,0,(C15/T11F!C15)*100)</f>
        <v>11.326510529423341</v>
      </c>
      <c r="E15" s="29">
        <v>30.31</v>
      </c>
      <c r="F15" s="32">
        <f xml:space="preserve"> IF(T11F!E15=0,0,(E15/T11F!E15)*100)</f>
        <v>10.669154141293252</v>
      </c>
      <c r="G15" s="29">
        <v>32.119999999999997</v>
      </c>
      <c r="H15" s="34">
        <f xml:space="preserve"> IF(T11F!G15=0,0,(G15/T11F!G15)*100)</f>
        <v>11.328607202059747</v>
      </c>
      <c r="I15" s="29">
        <v>31.17</v>
      </c>
      <c r="J15" s="32">
        <f xml:space="preserve"> IF(T11F!I15=0,0,(I15/T11F!I15)*100)</f>
        <v>11.376327603197197</v>
      </c>
      <c r="K15" s="29"/>
      <c r="L15" s="29"/>
      <c r="M15" s="29"/>
      <c r="N15" s="29"/>
      <c r="O15" s="29"/>
    </row>
    <row r="16" spans="1:15" s="1" customFormat="1" x14ac:dyDescent="0.2">
      <c r="A16" s="29">
        <v>11</v>
      </c>
      <c r="B16" s="30" t="s">
        <v>22</v>
      </c>
      <c r="C16" s="29">
        <v>67.19</v>
      </c>
      <c r="D16" s="32">
        <f xml:space="preserve"> IF(T11F!C16=0,0,(C16/T11F!C16)*100)</f>
        <v>37.288417781230919</v>
      </c>
      <c r="E16" s="29">
        <v>67.7</v>
      </c>
      <c r="F16" s="32">
        <f xml:space="preserve"> IF(T11F!E16=0,0,(E16/T11F!E16)*100)</f>
        <v>37.479931351381282</v>
      </c>
      <c r="G16" s="29">
        <v>67.959999999999994</v>
      </c>
      <c r="H16" s="34">
        <f xml:space="preserve"> IF(T11F!G16=0,0,(G16/T11F!G16)*100)</f>
        <v>36.567124024751138</v>
      </c>
      <c r="I16" s="29">
        <v>5.88</v>
      </c>
      <c r="J16" s="32">
        <f xml:space="preserve"> IF(T11F!I16=0,0,(I16/T11F!I16)*100)</f>
        <v>9.2744479495268131</v>
      </c>
      <c r="K16" s="29"/>
      <c r="L16" s="29"/>
      <c r="M16" s="29"/>
      <c r="N16" s="29"/>
      <c r="O16" s="29"/>
    </row>
    <row r="17" spans="1:15" s="1" customFormat="1" x14ac:dyDescent="0.2">
      <c r="A17" s="29">
        <v>12</v>
      </c>
      <c r="B17" s="30" t="s">
        <v>23</v>
      </c>
      <c r="C17" s="29">
        <v>11.87</v>
      </c>
      <c r="D17" s="32">
        <f xml:space="preserve"> IF(T11F!C17=0,0,(C17/T11F!C17)*100)</f>
        <v>4.6885491961922821</v>
      </c>
      <c r="E17" s="29">
        <v>9.24</v>
      </c>
      <c r="F17" s="32">
        <f xml:space="preserve"> IF(T11F!E17=0,0,(E17/T11F!E17)*100)</f>
        <v>5.1310528653931584</v>
      </c>
      <c r="G17" s="29">
        <v>8.3800000000000008</v>
      </c>
      <c r="H17" s="34">
        <f xml:space="preserve"> IF(T11F!G17=0,0,(G17/T11F!G17)*100)</f>
        <v>5.5196943749176661</v>
      </c>
      <c r="I17" s="29">
        <v>8.5500000000000007</v>
      </c>
      <c r="J17" s="32">
        <f xml:space="preserve"> IF(T11F!I17=0,0,(I17/T11F!I17)*100)</f>
        <v>4.7682784005353867</v>
      </c>
      <c r="K17" s="29"/>
      <c r="L17" s="29"/>
      <c r="M17" s="29"/>
      <c r="N17" s="29"/>
      <c r="O17" s="29"/>
    </row>
    <row r="18" spans="1:15" x14ac:dyDescent="0.2">
      <c r="A18" s="54" t="s">
        <v>24</v>
      </c>
      <c r="B18" s="55"/>
      <c r="C18" s="31">
        <f>SUM(C6:C17)</f>
        <v>210</v>
      </c>
      <c r="D18" s="33">
        <f xml:space="preserve"> IF(T11F!C18=0,0,(C18/T11F!C18)*100)</f>
        <v>7.4356550280961535</v>
      </c>
      <c r="E18" s="31">
        <f>SUM(E6:E17)</f>
        <v>217.86</v>
      </c>
      <c r="F18" s="33">
        <f xml:space="preserve"> IF(T11F!E18=0,0,(E18/T11F!E18)*100)</f>
        <v>8.3524707379817738</v>
      </c>
      <c r="G18" s="31">
        <f>SUM(G6:G17)</f>
        <v>238.93</v>
      </c>
      <c r="H18" s="33">
        <f xml:space="preserve"> IF(T11F!G18=0,0,(G18/T11F!G18)*100)</f>
        <v>8.9073218013719035</v>
      </c>
      <c r="I18" s="31">
        <f>SUM(I6:I17)</f>
        <v>168.67000000000002</v>
      </c>
      <c r="J18" s="33">
        <f xml:space="preserve"> IF(T11F!I18=0,0,(I18/T11F!I18)*100)</f>
        <v>6.3813526939243417</v>
      </c>
      <c r="K18" s="31"/>
      <c r="L18" s="31">
        <f>SUM(L6:L17)</f>
        <v>0</v>
      </c>
      <c r="M18" s="31">
        <f>SUM(M6:M17)</f>
        <v>0</v>
      </c>
      <c r="N18" s="31">
        <f>SUM(N6:N17)</f>
        <v>0</v>
      </c>
      <c r="O18" s="31">
        <f>SUM(O6:O17)</f>
        <v>0</v>
      </c>
    </row>
    <row r="19" spans="1:15" s="1" customFormat="1" x14ac:dyDescent="0.2">
      <c r="A19" s="29">
        <v>13</v>
      </c>
      <c r="B19" s="30" t="s">
        <v>25</v>
      </c>
      <c r="C19" s="29">
        <v>2.9</v>
      </c>
      <c r="D19" s="32">
        <f xml:space="preserve"> IF(T11F!C19=0,0,(C19/T11F!C19)*100)</f>
        <v>6.7160722556739234</v>
      </c>
      <c r="E19" s="29">
        <v>8.9</v>
      </c>
      <c r="F19" s="32">
        <f xml:space="preserve"> IF(T11F!E19=0,0,(E19/T11F!E19)*100)</f>
        <v>11.033969749566081</v>
      </c>
      <c r="G19" s="29">
        <v>8.9499999999999993</v>
      </c>
      <c r="H19" s="34">
        <f xml:space="preserve"> IF(T11F!G19=0,0,(G19/T11F!G19)*100)</f>
        <v>6.6252128210822407</v>
      </c>
      <c r="I19" s="29">
        <v>8.92</v>
      </c>
      <c r="J19" s="32">
        <f xml:space="preserve"> IF(T11F!I19=0,0,(I19/T11F!I19)*100)</f>
        <v>6.401148188015787</v>
      </c>
      <c r="K19" s="29"/>
      <c r="L19" s="29"/>
      <c r="M19" s="29"/>
      <c r="N19" s="29"/>
      <c r="O19" s="29"/>
    </row>
    <row r="20" spans="1:15" s="1" customFormat="1" x14ac:dyDescent="0.2">
      <c r="A20" s="29">
        <v>14</v>
      </c>
      <c r="B20" s="30" t="s">
        <v>26</v>
      </c>
      <c r="C20" s="29">
        <v>29.92</v>
      </c>
      <c r="D20" s="32">
        <f xml:space="preserve"> IF(T11F!C20=0,0,(C20/T11F!C20)*100)</f>
        <v>57.939581719597214</v>
      </c>
      <c r="E20" s="29">
        <v>28.47</v>
      </c>
      <c r="F20" s="32">
        <f xml:space="preserve"> IF(T11F!E20=0,0,(E20/T11F!E20)*100)</f>
        <v>52.849452385372196</v>
      </c>
      <c r="G20" s="29">
        <v>16.3</v>
      </c>
      <c r="H20" s="34">
        <f xml:space="preserve"> IF(T11F!G20=0,0,(G20/T11F!G20)*100)</f>
        <v>34.851400470386999</v>
      </c>
      <c r="I20" s="29">
        <v>11.21</v>
      </c>
      <c r="J20" s="32">
        <f xml:space="preserve"> IF(T11F!I20=0,0,(I20/T11F!I20)*100)</f>
        <v>23.78022910479423</v>
      </c>
      <c r="K20" s="29"/>
      <c r="L20" s="29"/>
      <c r="M20" s="29"/>
      <c r="N20" s="29"/>
      <c r="O20" s="29"/>
    </row>
    <row r="21" spans="1:15" s="1" customFormat="1" x14ac:dyDescent="0.2">
      <c r="A21" s="29">
        <v>15</v>
      </c>
      <c r="B21" s="30" t="s">
        <v>27</v>
      </c>
      <c r="C21" s="29">
        <v>0</v>
      </c>
      <c r="D21" s="32">
        <f xml:space="preserve"> IF(T11F!C21=0,0,(C21/T11F!C21)*100)</f>
        <v>0</v>
      </c>
      <c r="E21" s="29">
        <v>0</v>
      </c>
      <c r="F21" s="32">
        <f xml:space="preserve"> IF(T11F!E21=0,0,(E21/T11F!E21)*100)</f>
        <v>0</v>
      </c>
      <c r="G21" s="29">
        <v>0</v>
      </c>
      <c r="H21" s="34">
        <f xml:space="preserve"> IF(T11F!G21=0,0,(G21/T11F!G21)*100)</f>
        <v>0</v>
      </c>
      <c r="I21" s="29">
        <v>0</v>
      </c>
      <c r="J21" s="32">
        <f xml:space="preserve"> IF(T11F!I21=0,0,(I21/T11F!I21)*100)</f>
        <v>0</v>
      </c>
      <c r="K21" s="29"/>
      <c r="L21" s="29"/>
      <c r="M21" s="29"/>
      <c r="N21" s="29"/>
      <c r="O21" s="29"/>
    </row>
    <row r="22" spans="1:15" s="1" customFormat="1" x14ac:dyDescent="0.2">
      <c r="A22" s="29">
        <v>16</v>
      </c>
      <c r="B22" s="30" t="s">
        <v>28</v>
      </c>
      <c r="C22" s="29">
        <v>0.45</v>
      </c>
      <c r="D22" s="32">
        <f xml:space="preserve"> IF(T11F!C22=0,0,(C22/T11F!C22)*100)</f>
        <v>1.179245283018868</v>
      </c>
      <c r="E22" s="29">
        <v>0.56999999999999995</v>
      </c>
      <c r="F22" s="32">
        <f xml:space="preserve"> IF(T11F!E22=0,0,(E22/T11F!E22)*100)</f>
        <v>1.6161043379642754</v>
      </c>
      <c r="G22" s="29">
        <v>1</v>
      </c>
      <c r="H22" s="34">
        <f xml:space="preserve"> IF(T11F!G22=0,0,(G22/T11F!G22)*100)</f>
        <v>3.5087719298245612</v>
      </c>
      <c r="I22" s="29">
        <v>0.86</v>
      </c>
      <c r="J22" s="32">
        <f xml:space="preserve"> IF(T11F!I22=0,0,(I22/T11F!I22)*100)</f>
        <v>2.884937940288494</v>
      </c>
      <c r="K22" s="29"/>
      <c r="L22" s="29"/>
      <c r="M22" s="29"/>
      <c r="N22" s="29"/>
      <c r="O22" s="29"/>
    </row>
    <row r="23" spans="1:15" s="1" customFormat="1" x14ac:dyDescent="0.2">
      <c r="A23" s="29">
        <v>17</v>
      </c>
      <c r="B23" s="30" t="s">
        <v>29</v>
      </c>
      <c r="C23" s="29">
        <v>0.35</v>
      </c>
      <c r="D23" s="32">
        <f xml:space="preserve"> IF(T11F!C23=0,0,(C23/T11F!C23)*100)</f>
        <v>32.110091743119263</v>
      </c>
      <c r="E23" s="29">
        <v>0.99</v>
      </c>
      <c r="F23" s="32">
        <f xml:space="preserve"> IF(T11F!E23=0,0,(E23/T11F!E23)*100)</f>
        <v>14.0625</v>
      </c>
      <c r="G23" s="29">
        <v>0.69</v>
      </c>
      <c r="H23" s="34">
        <f xml:space="preserve"> IF(T11F!G23=0,0,(G23/T11F!G23)*100)</f>
        <v>10.029069767441861</v>
      </c>
      <c r="I23" s="29">
        <v>0.08</v>
      </c>
      <c r="J23" s="32">
        <f xml:space="preserve"> IF(T11F!I23=0,0,(I23/T11F!I23)*100)</f>
        <v>1.0113780025284451</v>
      </c>
      <c r="K23" s="29"/>
      <c r="L23" s="29"/>
      <c r="M23" s="29"/>
      <c r="N23" s="29"/>
      <c r="O23" s="29"/>
    </row>
    <row r="24" spans="1:15" s="1" customFormat="1" x14ac:dyDescent="0.2">
      <c r="A24" s="29">
        <v>18</v>
      </c>
      <c r="B24" s="30" t="s">
        <v>30</v>
      </c>
      <c r="C24" s="29">
        <v>34.380000000000003</v>
      </c>
      <c r="D24" s="32">
        <f xml:space="preserve"> IF(T11F!C24=0,0,(C24/T11F!C24)*100)</f>
        <v>23.946506930417222</v>
      </c>
      <c r="E24" s="29">
        <v>30.06</v>
      </c>
      <c r="F24" s="32">
        <f xml:space="preserve"> IF(T11F!E24=0,0,(E24/T11F!E24)*100)</f>
        <v>11.247053541362668</v>
      </c>
      <c r="G24" s="29">
        <v>19.559999999999999</v>
      </c>
      <c r="H24" s="34">
        <f xml:space="preserve"> IF(T11F!G24=0,0,(G24/T11F!G24)*100)</f>
        <v>5.1292809566266326</v>
      </c>
      <c r="I24" s="29">
        <v>18.079999999999998</v>
      </c>
      <c r="J24" s="32">
        <f xml:space="preserve"> IF(T11F!I24=0,0,(I24/T11F!I24)*100)</f>
        <v>3.9772102333971269</v>
      </c>
      <c r="K24" s="29"/>
      <c r="L24" s="29"/>
      <c r="M24" s="29"/>
      <c r="N24" s="29"/>
      <c r="O24" s="29"/>
    </row>
    <row r="25" spans="1:15" s="1" customFormat="1" x14ac:dyDescent="0.2">
      <c r="A25" s="29">
        <v>19</v>
      </c>
      <c r="B25" s="30" t="s">
        <v>31</v>
      </c>
      <c r="C25" s="29">
        <v>8.2799999999999994</v>
      </c>
      <c r="D25" s="32">
        <f xml:space="preserve"> IF(T11F!C25=0,0,(C25/T11F!C25)*100)</f>
        <v>14.098416482206707</v>
      </c>
      <c r="E25" s="29">
        <v>5.53</v>
      </c>
      <c r="F25" s="32">
        <f xml:space="preserve"> IF(T11F!E25=0,0,(E25/T11F!E25)*100)</f>
        <v>8.1647718883803329</v>
      </c>
      <c r="G25" s="29">
        <v>6.15</v>
      </c>
      <c r="H25" s="34">
        <f xml:space="preserve"> IF(T11F!G25=0,0,(G25/T11F!G25)*100)</f>
        <v>5.6041552761071634</v>
      </c>
      <c r="I25" s="29">
        <v>5.76</v>
      </c>
      <c r="J25" s="32">
        <f xml:space="preserve"> IF(T11F!I25=0,0,(I25/T11F!I25)*100)</f>
        <v>5.7001484413656609</v>
      </c>
      <c r="K25" s="29"/>
      <c r="L25" s="29"/>
      <c r="M25" s="29"/>
      <c r="N25" s="29"/>
      <c r="O25" s="29"/>
    </row>
    <row r="26" spans="1:15" s="1" customFormat="1" x14ac:dyDescent="0.2">
      <c r="A26" s="29">
        <v>20</v>
      </c>
      <c r="B26" s="30" t="s">
        <v>32</v>
      </c>
      <c r="C26" s="29">
        <v>4.8</v>
      </c>
      <c r="D26" s="32">
        <f xml:space="preserve"> IF(T11F!C26=0,0,(C26/T11F!C26)*100)</f>
        <v>5.5924501922404755</v>
      </c>
      <c r="E26" s="29">
        <v>5.6</v>
      </c>
      <c r="F26" s="32">
        <f xml:space="preserve"> IF(T11F!E26=0,0,(E26/T11F!E26)*100)</f>
        <v>8.3320934384764183</v>
      </c>
      <c r="G26" s="29">
        <v>7.22</v>
      </c>
      <c r="H26" s="34">
        <f xml:space="preserve"> IF(T11F!G26=0,0,(G26/T11F!G26)*100)</f>
        <v>10.330519387609099</v>
      </c>
      <c r="I26" s="29">
        <v>9.0500000000000007</v>
      </c>
      <c r="J26" s="32">
        <f xml:space="preserve"> IF(T11F!I26=0,0,(I26/T11F!I26)*100)</f>
        <v>11.724316621324007</v>
      </c>
      <c r="K26" s="29"/>
      <c r="L26" s="29"/>
      <c r="M26" s="29"/>
      <c r="N26" s="29"/>
      <c r="O26" s="29"/>
    </row>
    <row r="27" spans="1:15" s="1" customFormat="1" x14ac:dyDescent="0.2">
      <c r="A27" s="29">
        <v>21</v>
      </c>
      <c r="B27" s="30" t="s">
        <v>33</v>
      </c>
      <c r="C27" s="29">
        <v>1.45</v>
      </c>
      <c r="D27" s="32">
        <f xml:space="preserve"> IF(T11F!C27=0,0,(C27/T11F!C27)*100)</f>
        <v>12.608695652173912</v>
      </c>
      <c r="E27" s="29">
        <v>2</v>
      </c>
      <c r="F27" s="32">
        <f xml:space="preserve"> IF(T11F!E27=0,0,(E27/T11F!E27)*100)</f>
        <v>10.240655401945723</v>
      </c>
      <c r="G27" s="29">
        <v>2.27</v>
      </c>
      <c r="H27" s="34">
        <f xml:space="preserve"> IF(T11F!G27=0,0,(G27/T11F!G27)*100)</f>
        <v>10.379515317786922</v>
      </c>
      <c r="I27" s="29">
        <v>2.08</v>
      </c>
      <c r="J27" s="32">
        <f xml:space="preserve"> IF(T11F!I27=0,0,(I27/T11F!I27)*100)</f>
        <v>10.590631364562118</v>
      </c>
      <c r="K27" s="29"/>
      <c r="L27" s="29"/>
      <c r="M27" s="29"/>
      <c r="N27" s="29"/>
      <c r="O27" s="29"/>
    </row>
    <row r="28" spans="1:15" s="1" customFormat="1" x14ac:dyDescent="0.2">
      <c r="A28" s="29">
        <v>22</v>
      </c>
      <c r="B28" s="30" t="s">
        <v>34</v>
      </c>
      <c r="C28" s="29">
        <v>0</v>
      </c>
      <c r="D28" s="32">
        <f xml:space="preserve"> IF(T11F!C28=0,0,(C28/T11F!C28)*100)</f>
        <v>0</v>
      </c>
      <c r="E28" s="29">
        <v>0.4</v>
      </c>
      <c r="F28" s="32">
        <f xml:space="preserve"> IF(T11F!E28=0,0,(E28/T11F!E28)*100)</f>
        <v>0.78973346495557761</v>
      </c>
      <c r="G28" s="29">
        <v>0.05</v>
      </c>
      <c r="H28" s="34">
        <f xml:space="preserve"> IF(T11F!G28=0,0,(G28/T11F!G28)*100)</f>
        <v>4.6292009999074159E-2</v>
      </c>
      <c r="I28" s="29">
        <v>0.06</v>
      </c>
      <c r="J28" s="32">
        <f xml:space="preserve"> IF(T11F!I28=0,0,(I28/T11F!I28)*100)</f>
        <v>5.7531882251414319E-2</v>
      </c>
      <c r="K28" s="29"/>
      <c r="L28" s="29"/>
      <c r="M28" s="29"/>
      <c r="N28" s="29"/>
      <c r="O28" s="29"/>
    </row>
    <row r="29" spans="1:15" s="1" customFormat="1" x14ac:dyDescent="0.2">
      <c r="A29" s="29">
        <v>23</v>
      </c>
      <c r="B29" s="30" t="s">
        <v>35</v>
      </c>
      <c r="C29" s="29">
        <v>1.1499999999999999</v>
      </c>
      <c r="D29" s="32">
        <f xml:space="preserve"> IF(T11F!C29=0,0,(C29/T11F!C29)*100)</f>
        <v>100</v>
      </c>
      <c r="E29" s="29">
        <v>1.0900000000000001</v>
      </c>
      <c r="F29" s="32">
        <f xml:space="preserve"> IF(T11F!E29=0,0,(E29/T11F!E29)*100)</f>
        <v>99.090909090909079</v>
      </c>
      <c r="G29" s="29">
        <v>0.39</v>
      </c>
      <c r="H29" s="34">
        <f xml:space="preserve"> IF(T11F!G29=0,0,(G29/T11F!G29)*100)</f>
        <v>70.909090909090907</v>
      </c>
      <c r="I29" s="29">
        <v>0.38</v>
      </c>
      <c r="J29" s="32">
        <f xml:space="preserve"> IF(T11F!I29=0,0,(I29/T11F!I29)*100)</f>
        <v>59.375</v>
      </c>
      <c r="K29" s="29"/>
      <c r="L29" s="29"/>
      <c r="M29" s="29"/>
      <c r="N29" s="29"/>
      <c r="O29" s="29"/>
    </row>
    <row r="30" spans="1:15" s="1" customFormat="1" x14ac:dyDescent="0.2">
      <c r="A30" s="29">
        <v>24</v>
      </c>
      <c r="B30" s="30" t="s">
        <v>36</v>
      </c>
      <c r="C30" s="29">
        <v>0.48</v>
      </c>
      <c r="D30" s="32">
        <f xml:space="preserve"> IF(T11F!C30=0,0,(C30/T11F!C30)*100)</f>
        <v>1.9647973802701595</v>
      </c>
      <c r="E30" s="29">
        <v>0.26</v>
      </c>
      <c r="F30" s="32">
        <f xml:space="preserve"> IF(T11F!E30=0,0,(E30/T11F!E30)*100)</f>
        <v>1.8518518518518521</v>
      </c>
      <c r="G30" s="29">
        <v>0.25</v>
      </c>
      <c r="H30" s="34">
        <f xml:space="preserve"> IF(T11F!G30=0,0,(G30/T11F!G30)*100)</f>
        <v>19.841269841269842</v>
      </c>
      <c r="I30" s="29">
        <v>0.25</v>
      </c>
      <c r="J30" s="32">
        <f xml:space="preserve"> IF(T11F!I30=0,0,(I30/T11F!I30)*100)</f>
        <v>19.841269841269842</v>
      </c>
      <c r="K30" s="29"/>
      <c r="L30" s="29"/>
      <c r="M30" s="29"/>
      <c r="N30" s="29"/>
      <c r="O30" s="29"/>
    </row>
    <row r="31" spans="1:15" s="1" customFormat="1" x14ac:dyDescent="0.2">
      <c r="A31" s="29">
        <v>25</v>
      </c>
      <c r="B31" s="30" t="s">
        <v>37</v>
      </c>
      <c r="C31" s="29">
        <v>0.3</v>
      </c>
      <c r="D31" s="32">
        <f xml:space="preserve"> IF(T11F!C31=0,0,(C31/T11F!C31)*100)</f>
        <v>100</v>
      </c>
      <c r="E31" s="29">
        <v>0</v>
      </c>
      <c r="F31" s="32">
        <f xml:space="preserve"> IF(T11F!E31=0,0,(E31/T11F!E31)*100)</f>
        <v>0</v>
      </c>
      <c r="G31" s="29">
        <v>0.04</v>
      </c>
      <c r="H31" s="34">
        <f xml:space="preserve"> IF(T11F!G31=0,0,(G31/T11F!G31)*100)</f>
        <v>6.0606060606060606</v>
      </c>
      <c r="I31" s="29">
        <v>0</v>
      </c>
      <c r="J31" s="32">
        <f xml:space="preserve"> IF(T11F!I31=0,0,(I31/T11F!I31)*100)</f>
        <v>0</v>
      </c>
      <c r="K31" s="29"/>
      <c r="L31" s="29"/>
      <c r="M31" s="29"/>
      <c r="N31" s="29"/>
      <c r="O31" s="29"/>
    </row>
    <row r="32" spans="1:15" s="1" customFormat="1" x14ac:dyDescent="0.2">
      <c r="A32" s="29">
        <v>26</v>
      </c>
      <c r="B32" s="30" t="s">
        <v>38</v>
      </c>
      <c r="C32" s="29">
        <v>0</v>
      </c>
      <c r="D32" s="32">
        <f xml:space="preserve"> IF(T11F!C32=0,0,(C32/T11F!C32)*100)</f>
        <v>0</v>
      </c>
      <c r="E32" s="29">
        <v>7.13</v>
      </c>
      <c r="F32" s="32">
        <f xml:space="preserve"> IF(T11F!E32=0,0,(E32/T11F!E32)*100)</f>
        <v>11.555915721231766</v>
      </c>
      <c r="G32" s="29">
        <v>2.17</v>
      </c>
      <c r="H32" s="34">
        <f xml:space="preserve"> IF(T11F!G32=0,0,(G32/T11F!G32)*100)</f>
        <v>2.875314694580628</v>
      </c>
      <c r="I32" s="29">
        <v>0.99</v>
      </c>
      <c r="J32" s="32">
        <f xml:space="preserve"> IF(T11F!I32=0,0,(I32/T11F!I32)*100)</f>
        <v>1.2756088132972556</v>
      </c>
      <c r="K32" s="29"/>
      <c r="L32" s="29"/>
      <c r="M32" s="29"/>
      <c r="N32" s="29"/>
      <c r="O32" s="29"/>
    </row>
    <row r="33" spans="1:15" s="1" customFormat="1" x14ac:dyDescent="0.2">
      <c r="A33" s="29">
        <v>27</v>
      </c>
      <c r="B33" s="30" t="s">
        <v>39</v>
      </c>
      <c r="C33" s="29">
        <v>0.19</v>
      </c>
      <c r="D33" s="32">
        <f xml:space="preserve"> IF(T11F!C33=0,0,(C33/T11F!C33)*100)</f>
        <v>100</v>
      </c>
      <c r="E33" s="29">
        <v>0</v>
      </c>
      <c r="F33" s="32">
        <f xml:space="preserve"> IF(T11F!E33=0,0,(E33/T11F!E33)*100)</f>
        <v>0</v>
      </c>
      <c r="G33" s="29">
        <v>0</v>
      </c>
      <c r="H33" s="34">
        <f xml:space="preserve"> IF(T11F!G33=0,0,(G33/T11F!G33)*100)</f>
        <v>0</v>
      </c>
      <c r="I33" s="29">
        <v>0</v>
      </c>
      <c r="J33" s="32">
        <f xml:space="preserve"> IF(T11F!I33=0,0,(I33/T11F!I33)*100)</f>
        <v>0</v>
      </c>
      <c r="K33" s="29"/>
      <c r="L33" s="29"/>
      <c r="M33" s="29"/>
      <c r="N33" s="29"/>
      <c r="O33" s="29"/>
    </row>
    <row r="34" spans="1:15" s="1" customFormat="1" x14ac:dyDescent="0.2">
      <c r="A34" s="29">
        <v>28</v>
      </c>
      <c r="B34" s="30" t="s">
        <v>40</v>
      </c>
      <c r="C34" s="29">
        <v>0.17</v>
      </c>
      <c r="D34" s="32">
        <f xml:space="preserve"> IF(T11F!C34=0,0,(C34/T11F!C34)*100)</f>
        <v>6.5384615384615392</v>
      </c>
      <c r="E34" s="29">
        <v>1.71</v>
      </c>
      <c r="F34" s="32">
        <f xml:space="preserve"> IF(T11F!E34=0,0,(E34/T11F!E34)*100)</f>
        <v>24.710982658959537</v>
      </c>
      <c r="G34" s="29">
        <v>0.9</v>
      </c>
      <c r="H34" s="34">
        <f xml:space="preserve"> IF(T11F!G34=0,0,(G34/T11F!G34)*100)</f>
        <v>15.41095890410959</v>
      </c>
      <c r="I34" s="29">
        <v>0.7</v>
      </c>
      <c r="J34" s="32">
        <f xml:space="preserve"> IF(T11F!I34=0,0,(I34/T11F!I34)*100)</f>
        <v>16.279069767441857</v>
      </c>
      <c r="K34" s="29"/>
      <c r="L34" s="29"/>
      <c r="M34" s="29"/>
      <c r="N34" s="29"/>
      <c r="O34" s="29"/>
    </row>
    <row r="35" spans="1:15" s="1" customFormat="1" x14ac:dyDescent="0.2">
      <c r="A35" s="29">
        <v>29</v>
      </c>
      <c r="B35" s="30" t="s">
        <v>41</v>
      </c>
      <c r="C35" s="29">
        <v>0</v>
      </c>
      <c r="D35" s="32">
        <f xml:space="preserve"> IF(T11F!C35=0,0,(C35/T11F!C35)*100)</f>
        <v>0</v>
      </c>
      <c r="E35" s="29">
        <v>0</v>
      </c>
      <c r="F35" s="32">
        <f xml:space="preserve"> IF(T11F!E35=0,0,(E35/T11F!E35)*100)</f>
        <v>0</v>
      </c>
      <c r="G35" s="29">
        <v>0</v>
      </c>
      <c r="H35" s="34">
        <f xml:space="preserve"> IF(T11F!G35=0,0,(G35/T11F!G35)*100)</f>
        <v>0</v>
      </c>
      <c r="I35" s="29">
        <v>0</v>
      </c>
      <c r="J35" s="32">
        <f xml:space="preserve"> IF(T11F!I35=0,0,(I35/T11F!I35)*100)</f>
        <v>0</v>
      </c>
      <c r="K35" s="29"/>
      <c r="L35" s="29"/>
      <c r="M35" s="29"/>
      <c r="N35" s="29"/>
      <c r="O35" s="29"/>
    </row>
    <row r="36" spans="1:15" s="1" customFormat="1" x14ac:dyDescent="0.2">
      <c r="A36" s="29">
        <v>30</v>
      </c>
      <c r="B36" s="30" t="s">
        <v>42</v>
      </c>
      <c r="C36" s="29">
        <v>0.28000000000000003</v>
      </c>
      <c r="D36" s="32">
        <f xml:space="preserve"> IF(T11F!C36=0,0,(C36/T11F!C36)*100)</f>
        <v>41.176470588235297</v>
      </c>
      <c r="E36" s="29">
        <v>0.09</v>
      </c>
      <c r="F36" s="32">
        <f xml:space="preserve"> IF(T11F!E36=0,0,(E36/T11F!E36)*100)</f>
        <v>100</v>
      </c>
      <c r="G36" s="29">
        <v>0.08</v>
      </c>
      <c r="H36" s="34">
        <f xml:space="preserve"> IF(T11F!G36=0,0,(G36/T11F!G36)*100)</f>
        <v>100</v>
      </c>
      <c r="I36" s="29">
        <v>0.08</v>
      </c>
      <c r="J36" s="32">
        <f xml:space="preserve"> IF(T11F!I36=0,0,(I36/T11F!I36)*100)</f>
        <v>100</v>
      </c>
      <c r="K36" s="29"/>
      <c r="L36" s="29"/>
      <c r="M36" s="29"/>
      <c r="N36" s="29"/>
      <c r="O36" s="29"/>
    </row>
    <row r="37" spans="1:15" s="1" customFormat="1" x14ac:dyDescent="0.2">
      <c r="A37" s="29">
        <v>31</v>
      </c>
      <c r="B37" s="30" t="s">
        <v>43</v>
      </c>
      <c r="C37" s="29">
        <v>0.98</v>
      </c>
      <c r="D37" s="32">
        <f xml:space="preserve"> IF(T11F!C37=0,0,(C37/T11F!C37)*100)</f>
        <v>5.3289831430125068</v>
      </c>
      <c r="E37" s="29">
        <v>1.23</v>
      </c>
      <c r="F37" s="32">
        <f xml:space="preserve"> IF(T11F!E37=0,0,(E37/T11F!E37)*100)</f>
        <v>7.0325900514579764</v>
      </c>
      <c r="G37" s="29">
        <v>1.8</v>
      </c>
      <c r="H37" s="34">
        <f xml:space="preserve"> IF(T11F!G37=0,0,(G37/T11F!G37)*100)</f>
        <v>7.8947368421052628</v>
      </c>
      <c r="I37" s="29">
        <v>1.75</v>
      </c>
      <c r="J37" s="32">
        <f xml:space="preserve"> IF(T11F!I37=0,0,(I37/T11F!I37)*100)</f>
        <v>8.2547169811320771</v>
      </c>
      <c r="K37" s="29"/>
      <c r="L37" s="29"/>
      <c r="M37" s="29"/>
      <c r="N37" s="29"/>
      <c r="O37" s="29"/>
    </row>
    <row r="38" spans="1:15" x14ac:dyDescent="0.2">
      <c r="A38" s="54" t="s">
        <v>44</v>
      </c>
      <c r="B38" s="55"/>
      <c r="C38" s="31">
        <f>SUM(C19:C37)</f>
        <v>86.080000000000013</v>
      </c>
      <c r="D38" s="33">
        <f xml:space="preserve"> IF(T11F!C38=0,0,(C38/T11F!C38)*100)</f>
        <v>13.328791304078536</v>
      </c>
      <c r="E38" s="31">
        <f>SUM(E19:E37)</f>
        <v>94.03</v>
      </c>
      <c r="F38" s="33">
        <f xml:space="preserve"> IF(T11F!E38=0,0,(E38/T11F!E38)*100)</f>
        <v>12.211212550160385</v>
      </c>
      <c r="G38" s="31">
        <f>SUM(G19:G37)</f>
        <v>67.819999999999993</v>
      </c>
      <c r="H38" s="33">
        <f xml:space="preserve"> IF(T11F!G38=0,0,(G38/T11F!G38)*100)</f>
        <v>6.6193622690494545</v>
      </c>
      <c r="I38" s="31">
        <f>SUM(I19:I37)</f>
        <v>60.25</v>
      </c>
      <c r="J38" s="33">
        <f xml:space="preserve"> IF(T11F!I38=0,0,(I38/T11F!I38)*100)</f>
        <v>5.4645552169496456</v>
      </c>
      <c r="K38" s="31"/>
      <c r="L38" s="31">
        <f>SUM(L19:L37)</f>
        <v>0</v>
      </c>
      <c r="M38" s="31">
        <f>SUM(M19:M37)</f>
        <v>0</v>
      </c>
      <c r="N38" s="31">
        <f>SUM(N19:N37)</f>
        <v>0</v>
      </c>
      <c r="O38" s="31">
        <f>SUM(O19:O37)</f>
        <v>0</v>
      </c>
    </row>
    <row r="39" spans="1:15" s="1" customFormat="1" x14ac:dyDescent="0.2">
      <c r="A39" s="29">
        <v>32</v>
      </c>
      <c r="B39" s="30" t="s">
        <v>45</v>
      </c>
      <c r="C39" s="29">
        <v>81.06</v>
      </c>
      <c r="D39" s="32">
        <f xml:space="preserve"> IF(T11F!C39=0,0,(C39/T11F!C39)*100)</f>
        <v>33.689372844021442</v>
      </c>
      <c r="E39" s="29">
        <v>81.53</v>
      </c>
      <c r="F39" s="32">
        <f xml:space="preserve"> IF(T11F!E39=0,0,(E39/T11F!E39)*100)</f>
        <v>29.518464880521361</v>
      </c>
      <c r="G39" s="29">
        <v>64.260000000000005</v>
      </c>
      <c r="H39" s="34">
        <f xml:space="preserve"> IF(T11F!G39=0,0,(G39/T11F!G39)*100)</f>
        <v>34.476098503138587</v>
      </c>
      <c r="I39" s="29">
        <v>65.260000000000005</v>
      </c>
      <c r="J39" s="32">
        <f xml:space="preserve"> IF(T11F!I39=0,0,(I39/T11F!I39)*100)</f>
        <v>34.196185286103542</v>
      </c>
      <c r="K39" s="29"/>
      <c r="L39" s="29"/>
      <c r="M39" s="29"/>
      <c r="N39" s="29"/>
      <c r="O39" s="29"/>
    </row>
    <row r="40" spans="1:15" x14ac:dyDescent="0.2">
      <c r="A40" s="54" t="s">
        <v>46</v>
      </c>
      <c r="B40" s="55"/>
      <c r="C40" s="31">
        <f>SUM(C39:C39)</f>
        <v>81.06</v>
      </c>
      <c r="D40" s="33">
        <f xml:space="preserve"> IF(T11F!C40=0,0,(C40/T11F!C40)*100)</f>
        <v>33.689372844021442</v>
      </c>
      <c r="E40" s="31">
        <f>SUM(E39:E39)</f>
        <v>81.53</v>
      </c>
      <c r="F40" s="33">
        <f xml:space="preserve"> IF(T11F!E40=0,0,(E40/T11F!E40)*100)</f>
        <v>29.518464880521361</v>
      </c>
      <c r="G40" s="31">
        <f>SUM(G39:G39)</f>
        <v>64.260000000000005</v>
      </c>
      <c r="H40" s="33">
        <f xml:space="preserve"> IF(T11F!G40=0,0,(G40/T11F!G40)*100)</f>
        <v>34.476098503138587</v>
      </c>
      <c r="I40" s="31">
        <f>SUM(I39:I39)</f>
        <v>65.260000000000005</v>
      </c>
      <c r="J40" s="33">
        <f xml:space="preserve"> IF(T11F!I40=0,0,(I40/T11F!I40)*100)</f>
        <v>34.196185286103542</v>
      </c>
      <c r="K40" s="31"/>
      <c r="L40" s="31">
        <f>SUM(L39:L39)</f>
        <v>0</v>
      </c>
      <c r="M40" s="31">
        <f>SUM(M39:M39)</f>
        <v>0</v>
      </c>
      <c r="N40" s="31">
        <f>SUM(N39:N39)</f>
        <v>0</v>
      </c>
      <c r="O40" s="31">
        <f>SUM(O39:O39)</f>
        <v>0</v>
      </c>
    </row>
    <row r="41" spans="1:15" s="1" customFormat="1" x14ac:dyDescent="0.2">
      <c r="A41" s="29">
        <v>33</v>
      </c>
      <c r="B41" s="30" t="s">
        <v>47</v>
      </c>
      <c r="C41" s="29">
        <v>11.4</v>
      </c>
      <c r="D41" s="32">
        <f xml:space="preserve"> IF(T11F!C41=0,0,(C41/T11F!C41)*100)</f>
        <v>9.4802494802494799</v>
      </c>
      <c r="E41" s="29">
        <v>18.77</v>
      </c>
      <c r="F41" s="32">
        <f xml:space="preserve"> IF(T11F!E41=0,0,(E41/T11F!E41)*100)</f>
        <v>11.608633805430143</v>
      </c>
      <c r="G41" s="29">
        <v>13.63</v>
      </c>
      <c r="H41" s="34">
        <f xml:space="preserve"> IF(T11F!G41=0,0,(G41/T11F!G41)*100)</f>
        <v>8.9096613936462283</v>
      </c>
      <c r="I41" s="29">
        <v>16.21</v>
      </c>
      <c r="J41" s="32">
        <f xml:space="preserve"> IF(T11F!I41=0,0,(I41/T11F!I41)*100)</f>
        <v>9.9570024570024565</v>
      </c>
      <c r="K41" s="29"/>
      <c r="L41" s="29"/>
      <c r="M41" s="29"/>
      <c r="N41" s="29"/>
      <c r="O41" s="29"/>
    </row>
    <row r="42" spans="1:15" x14ac:dyDescent="0.2">
      <c r="A42" s="54" t="s">
        <v>48</v>
      </c>
      <c r="B42" s="55"/>
      <c r="C42" s="31">
        <f>SUM(C41:C41)</f>
        <v>11.4</v>
      </c>
      <c r="D42" s="33">
        <f xml:space="preserve"> IF(T11F!C42=0,0,(C42/T11F!C42)*100)</f>
        <v>9.4802494802494799</v>
      </c>
      <c r="E42" s="31">
        <f>SUM(E41:E41)</f>
        <v>18.77</v>
      </c>
      <c r="F42" s="33">
        <f xml:space="preserve"> IF(T11F!E42=0,0,(E42/T11F!E42)*100)</f>
        <v>11.608633805430143</v>
      </c>
      <c r="G42" s="31">
        <f>SUM(G41:G41)</f>
        <v>13.63</v>
      </c>
      <c r="H42" s="33">
        <f xml:space="preserve"> IF(T11F!G42=0,0,(G42/T11F!G42)*100)</f>
        <v>8.9096613936462283</v>
      </c>
      <c r="I42" s="31">
        <f>SUM(I41:I41)</f>
        <v>16.21</v>
      </c>
      <c r="J42" s="33">
        <f xml:space="preserve"> IF(T11F!I42=0,0,(I42/T11F!I42)*100)</f>
        <v>9.9570024570024565</v>
      </c>
      <c r="K42" s="31"/>
      <c r="L42" s="31">
        <f>SUM(L41:L41)</f>
        <v>0</v>
      </c>
      <c r="M42" s="31">
        <f>SUM(M41:M41)</f>
        <v>0</v>
      </c>
      <c r="N42" s="31">
        <f>SUM(N41:N41)</f>
        <v>0</v>
      </c>
      <c r="O42" s="31">
        <f>SUM(O41:O41)</f>
        <v>0</v>
      </c>
    </row>
    <row r="43" spans="1:15" s="1" customFormat="1" x14ac:dyDescent="0.2">
      <c r="A43" s="29">
        <v>34</v>
      </c>
      <c r="B43" s="30" t="s">
        <v>49</v>
      </c>
      <c r="C43" s="29">
        <v>0.65</v>
      </c>
      <c r="D43" s="32">
        <f xml:space="preserve"> IF(T11F!C43=0,0,(C43/T11F!C43)*100)</f>
        <v>2.82977797126687</v>
      </c>
      <c r="E43" s="29">
        <v>0.61</v>
      </c>
      <c r="F43" s="32">
        <f xml:space="preserve"> IF(T11F!E43=0,0,(E43/T11F!E43)*100)</f>
        <v>1.94888178913738</v>
      </c>
      <c r="G43" s="29">
        <v>1.17</v>
      </c>
      <c r="H43" s="34">
        <f xml:space="preserve"> IF(T11F!G43=0,0,(G43/T11F!G43)*100)</f>
        <v>2.8343023255813953</v>
      </c>
      <c r="I43" s="29">
        <v>1.3</v>
      </c>
      <c r="J43" s="32">
        <f xml:space="preserve"> IF(T11F!I43=0,0,(I43/T11F!I43)*100)</f>
        <v>2.2791023842917255</v>
      </c>
      <c r="K43" s="29"/>
      <c r="L43" s="29"/>
      <c r="M43" s="29"/>
      <c r="N43" s="29"/>
      <c r="O43" s="29"/>
    </row>
    <row r="44" spans="1:15" s="1" customFormat="1" x14ac:dyDescent="0.2">
      <c r="A44" s="29">
        <v>35</v>
      </c>
      <c r="B44" s="30" t="s">
        <v>50</v>
      </c>
      <c r="C44" s="29">
        <v>0.19</v>
      </c>
      <c r="D44" s="32">
        <f xml:space="preserve"> IF(T11F!C44=0,0,(C44/T11F!C44)*100)</f>
        <v>1.9076305220883532</v>
      </c>
      <c r="E44" s="29">
        <v>0.06</v>
      </c>
      <c r="F44" s="32">
        <f xml:space="preserve"> IF(T11F!E44=0,0,(E44/T11F!E44)*100)</f>
        <v>0.40760869565217389</v>
      </c>
      <c r="G44" s="29">
        <v>0</v>
      </c>
      <c r="H44" s="34">
        <f xml:space="preserve"> IF(T11F!G44=0,0,(G44/T11F!G44)*100)</f>
        <v>0</v>
      </c>
      <c r="I44" s="29">
        <v>0.24</v>
      </c>
      <c r="J44" s="32">
        <f xml:space="preserve"> IF(T11F!I44=0,0,(I44/T11F!I44)*100)</f>
        <v>0.96735187424425628</v>
      </c>
      <c r="K44" s="29"/>
      <c r="L44" s="29"/>
      <c r="M44" s="29"/>
      <c r="N44" s="29"/>
      <c r="O44" s="29"/>
    </row>
    <row r="45" spans="1:15" s="1" customFormat="1" x14ac:dyDescent="0.2">
      <c r="A45" s="29">
        <v>36</v>
      </c>
      <c r="B45" s="30" t="s">
        <v>51</v>
      </c>
      <c r="C45" s="29">
        <v>2.56</v>
      </c>
      <c r="D45" s="32">
        <f xml:space="preserve"> IF(T11F!C45=0,0,(C45/T11F!C45)*100)</f>
        <v>5.2351738241308796</v>
      </c>
      <c r="E45" s="29">
        <v>2.99</v>
      </c>
      <c r="F45" s="32">
        <f xml:space="preserve"> IF(T11F!E45=0,0,(E45/T11F!E45)*100)</f>
        <v>5.3364269141531331</v>
      </c>
      <c r="G45" s="29">
        <v>1.46</v>
      </c>
      <c r="H45" s="34">
        <f xml:space="preserve"> IF(T11F!G45=0,0,(G45/T11F!G45)*100)</f>
        <v>4.0142974979378607</v>
      </c>
      <c r="I45" s="29">
        <v>1.65</v>
      </c>
      <c r="J45" s="32">
        <f xml:space="preserve"> IF(T11F!I45=0,0,(I45/T11F!I45)*100)</f>
        <v>4.3273013375295033</v>
      </c>
      <c r="K45" s="29"/>
      <c r="L45" s="29"/>
      <c r="M45" s="29"/>
      <c r="N45" s="29"/>
      <c r="O45" s="29"/>
    </row>
    <row r="46" spans="1:15" s="1" customFormat="1" x14ac:dyDescent="0.2">
      <c r="A46" s="29">
        <v>37</v>
      </c>
      <c r="B46" s="30" t="s">
        <v>52</v>
      </c>
      <c r="C46" s="29">
        <v>4.49</v>
      </c>
      <c r="D46" s="32">
        <f xml:space="preserve"> IF(T11F!C46=0,0,(C46/T11F!C46)*100)</f>
        <v>29.913391072618257</v>
      </c>
      <c r="E46" s="29">
        <v>1.88</v>
      </c>
      <c r="F46" s="32">
        <f xml:space="preserve"> IF(T11F!E46=0,0,(E46/T11F!E46)*100)</f>
        <v>13.682678311499272</v>
      </c>
      <c r="G46" s="29">
        <v>1.61</v>
      </c>
      <c r="H46" s="34">
        <f xml:space="preserve"> IF(T11F!G46=0,0,(G46/T11F!G46)*100)</f>
        <v>9.6522781774580348</v>
      </c>
      <c r="I46" s="29">
        <v>1.82</v>
      </c>
      <c r="J46" s="32">
        <f xml:space="preserve"> IF(T11F!I46=0,0,(I46/T11F!I46)*100)</f>
        <v>10.144927536231883</v>
      </c>
      <c r="K46" s="29"/>
      <c r="L46" s="29"/>
      <c r="M46" s="29"/>
      <c r="N46" s="29"/>
      <c r="O46" s="29"/>
    </row>
    <row r="47" spans="1:15" s="1" customFormat="1" x14ac:dyDescent="0.2">
      <c r="A47" s="29">
        <v>38</v>
      </c>
      <c r="B47" s="30" t="s">
        <v>53</v>
      </c>
      <c r="C47" s="29">
        <v>1.33</v>
      </c>
      <c r="D47" s="32">
        <f xml:space="preserve"> IF(T11F!C47=0,0,(C47/T11F!C47)*100)</f>
        <v>24.314442413162705</v>
      </c>
      <c r="E47" s="29">
        <v>5.91</v>
      </c>
      <c r="F47" s="32">
        <f xml:space="preserve"> IF(T11F!E47=0,0,(E47/T11F!E47)*100)</f>
        <v>34.949733885274988</v>
      </c>
      <c r="G47" s="29">
        <v>2.04</v>
      </c>
      <c r="H47" s="34">
        <f xml:space="preserve"> IF(T11F!G47=0,0,(G47/T11F!G47)*100)</f>
        <v>10.371123538383324</v>
      </c>
      <c r="I47" s="29">
        <v>2.0699999999999998</v>
      </c>
      <c r="J47" s="32">
        <f xml:space="preserve"> IF(T11F!I47=0,0,(I47/T11F!I47)*100)</f>
        <v>10.157016683022571</v>
      </c>
      <c r="K47" s="29"/>
      <c r="L47" s="29"/>
      <c r="M47" s="29"/>
      <c r="N47" s="29"/>
      <c r="O47" s="29"/>
    </row>
    <row r="48" spans="1:15" s="1" customFormat="1" x14ac:dyDescent="0.2">
      <c r="A48" s="29">
        <v>39</v>
      </c>
      <c r="B48" s="30" t="s">
        <v>54</v>
      </c>
      <c r="C48" s="29">
        <v>0.74</v>
      </c>
      <c r="D48" s="32">
        <f xml:space="preserve"> IF(T11F!C48=0,0,(C48/T11F!C48)*100)</f>
        <v>91.358024691358025</v>
      </c>
      <c r="E48" s="29">
        <v>0.76</v>
      </c>
      <c r="F48" s="32">
        <f xml:space="preserve"> IF(T11F!E48=0,0,(E48/T11F!E48)*100)</f>
        <v>85.393258426966284</v>
      </c>
      <c r="G48" s="29">
        <v>1.69</v>
      </c>
      <c r="H48" s="34">
        <f xml:space="preserve"> IF(T11F!G48=0,0,(G48/T11F!G48)*100)</f>
        <v>60.573476702508955</v>
      </c>
      <c r="I48" s="29">
        <v>1.96</v>
      </c>
      <c r="J48" s="32">
        <f xml:space="preserve"> IF(T11F!I48=0,0,(I48/T11F!I48)*100)</f>
        <v>60.493827160493815</v>
      </c>
      <c r="K48" s="29"/>
      <c r="L48" s="29"/>
      <c r="M48" s="29"/>
      <c r="N48" s="29"/>
      <c r="O48" s="29"/>
    </row>
    <row r="49" spans="1:15" s="1" customFormat="1" x14ac:dyDescent="0.2">
      <c r="A49" s="29">
        <v>40</v>
      </c>
      <c r="B49" s="30" t="s">
        <v>55</v>
      </c>
      <c r="C49" s="29">
        <v>2.77</v>
      </c>
      <c r="D49" s="32">
        <f xml:space="preserve"> IF(T11F!C49=0,0,(C49/T11F!C49)*100)</f>
        <v>39.290780141843975</v>
      </c>
      <c r="E49" s="29">
        <v>5.54</v>
      </c>
      <c r="F49" s="32">
        <f xml:space="preserve"> IF(T11F!E49=0,0,(E49/T11F!E49)*100)</f>
        <v>56.18661257606491</v>
      </c>
      <c r="G49" s="29">
        <v>2.95</v>
      </c>
      <c r="H49" s="34">
        <f xml:space="preserve"> IF(T11F!G49=0,0,(G49/T11F!G49)*100)</f>
        <v>41.029207232267041</v>
      </c>
      <c r="I49" s="29">
        <v>2.15</v>
      </c>
      <c r="J49" s="32">
        <f xml:space="preserve"> IF(T11F!I49=0,0,(I49/T11F!I49)*100)</f>
        <v>36.941580756013742</v>
      </c>
      <c r="K49" s="29"/>
      <c r="L49" s="29"/>
      <c r="M49" s="29"/>
      <c r="N49" s="29"/>
      <c r="O49" s="29"/>
    </row>
    <row r="50" spans="1:15" x14ac:dyDescent="0.2">
      <c r="A50" s="54" t="s">
        <v>56</v>
      </c>
      <c r="B50" s="55"/>
      <c r="C50" s="31">
        <f>SUM(C43:C49)</f>
        <v>12.73</v>
      </c>
      <c r="D50" s="33">
        <f xml:space="preserve"> IF(T11F!C50=0,0,(C50/T11F!C50)*100)</f>
        <v>11.554869746755015</v>
      </c>
      <c r="E50" s="31">
        <f>SUM(E43:E49)</f>
        <v>17.75</v>
      </c>
      <c r="F50" s="33">
        <f xml:space="preserve"> IF(T11F!E50=0,0,(E50/T11F!E50)*100)</f>
        <v>12.37364935517602</v>
      </c>
      <c r="G50" s="31">
        <f>SUM(G43:G49)</f>
        <v>10.920000000000002</v>
      </c>
      <c r="H50" s="33">
        <f xml:space="preserve"> IF(T11F!G50=0,0,(G50/T11F!G50)*100)</f>
        <v>7.6950179691353693</v>
      </c>
      <c r="I50" s="31">
        <f>SUM(I43:I49)</f>
        <v>11.19</v>
      </c>
      <c r="J50" s="33">
        <f xml:space="preserve"> IF(T11F!I50=0,0,(I50/T11F!I50)*100)</f>
        <v>6.6861854684512432</v>
      </c>
      <c r="K50" s="31"/>
      <c r="L50" s="31">
        <f>SUM(L43:L49)</f>
        <v>0</v>
      </c>
      <c r="M50" s="31">
        <f>SUM(M43:M49)</f>
        <v>0</v>
      </c>
      <c r="N50" s="31">
        <f>SUM(N43:N49)</f>
        <v>0</v>
      </c>
      <c r="O50" s="31">
        <f>SUM(O43:O49)</f>
        <v>0</v>
      </c>
    </row>
    <row r="51" spans="1:15" s="1" customFormat="1" x14ac:dyDescent="0.2">
      <c r="A51" s="29">
        <v>41</v>
      </c>
      <c r="B51" s="30" t="s">
        <v>57</v>
      </c>
      <c r="C51" s="29">
        <v>0</v>
      </c>
      <c r="D51" s="32">
        <f xml:space="preserve"> IF(T11F!C51=0,0,(C51/T11F!C51)*100)</f>
        <v>0</v>
      </c>
      <c r="E51" s="29">
        <v>0</v>
      </c>
      <c r="F51" s="32">
        <f xml:space="preserve"> IF(T11F!E51=0,0,(E51/T11F!E51)*100)</f>
        <v>0</v>
      </c>
      <c r="G51" s="29">
        <v>0</v>
      </c>
      <c r="H51" s="34">
        <f xml:space="preserve"> IF(T11F!G51=0,0,(G51/T11F!G51)*100)</f>
        <v>0</v>
      </c>
      <c r="I51" s="29">
        <v>0</v>
      </c>
      <c r="J51" s="32">
        <f xml:space="preserve"> IF(T11F!I51=0,0,(I51/T11F!I51)*100)</f>
        <v>0</v>
      </c>
      <c r="K51" s="29"/>
      <c r="L51" s="29"/>
      <c r="M51" s="29"/>
      <c r="N51" s="29"/>
      <c r="O51" s="29"/>
    </row>
    <row r="52" spans="1:15" s="1" customFormat="1" x14ac:dyDescent="0.2">
      <c r="A52" s="29">
        <v>42</v>
      </c>
      <c r="B52" s="30" t="s">
        <v>58</v>
      </c>
      <c r="C52" s="29">
        <v>0</v>
      </c>
      <c r="D52" s="32">
        <f xml:space="preserve"> IF(T11F!C52=0,0,(C52/T11F!C52)*100)</f>
        <v>0</v>
      </c>
      <c r="E52" s="29">
        <v>0</v>
      </c>
      <c r="F52" s="32">
        <f xml:space="preserve"> IF(T11F!E52=0,0,(E52/T11F!E52)*100)</f>
        <v>0</v>
      </c>
      <c r="G52" s="29">
        <v>0</v>
      </c>
      <c r="H52" s="34">
        <f xml:space="preserve"> IF(T11F!G52=0,0,(G52/T11F!G52)*100)</f>
        <v>0</v>
      </c>
      <c r="I52" s="29">
        <v>0</v>
      </c>
      <c r="J52" s="32">
        <f xml:space="preserve"> IF(T11F!I52=0,0,(I52/T11F!I52)*100)</f>
        <v>0</v>
      </c>
      <c r="K52" s="29"/>
      <c r="L52" s="29"/>
      <c r="M52" s="29"/>
      <c r="N52" s="29"/>
      <c r="O52" s="29"/>
    </row>
    <row r="53" spans="1:15" s="1" customFormat="1" x14ac:dyDescent="0.2">
      <c r="A53" s="29">
        <v>43</v>
      </c>
      <c r="B53" s="30" t="s">
        <v>59</v>
      </c>
      <c r="C53" s="29">
        <v>0</v>
      </c>
      <c r="D53" s="32">
        <f xml:space="preserve"> IF(T11F!C53=0,0,(C53/T11F!C53)*100)</f>
        <v>0</v>
      </c>
      <c r="E53" s="29">
        <v>0</v>
      </c>
      <c r="F53" s="32">
        <f xml:space="preserve"> IF(T11F!E53=0,0,(E53/T11F!E53)*100)</f>
        <v>0</v>
      </c>
      <c r="G53" s="29">
        <v>0</v>
      </c>
      <c r="H53" s="34">
        <f xml:space="preserve"> IF(T11F!G53=0,0,(G53/T11F!G53)*100)</f>
        <v>0</v>
      </c>
      <c r="I53" s="29">
        <v>0</v>
      </c>
      <c r="J53" s="32">
        <f xml:space="preserve"> IF(T11F!I53=0,0,(I53/T11F!I53)*100)</f>
        <v>0</v>
      </c>
      <c r="K53" s="29"/>
      <c r="L53" s="29"/>
      <c r="M53" s="29"/>
      <c r="N53" s="29"/>
      <c r="O53" s="29"/>
    </row>
    <row r="54" spans="1:15" s="1" customFormat="1" x14ac:dyDescent="0.2">
      <c r="A54" s="29">
        <v>44</v>
      </c>
      <c r="B54" s="30" t="s">
        <v>60</v>
      </c>
      <c r="C54" s="29">
        <v>0</v>
      </c>
      <c r="D54" s="32">
        <f xml:space="preserve"> IF(T11F!C54=0,0,(C54/T11F!C54)*100)</f>
        <v>0</v>
      </c>
      <c r="E54" s="29">
        <v>0</v>
      </c>
      <c r="F54" s="32">
        <f xml:space="preserve"> IF(T11F!E54=0,0,(E54/T11F!E54)*100)</f>
        <v>0</v>
      </c>
      <c r="G54" s="29">
        <v>0</v>
      </c>
      <c r="H54" s="34">
        <f xml:space="preserve"> IF(T11F!G54=0,0,(G54/T11F!G54)*100)</f>
        <v>0</v>
      </c>
      <c r="I54" s="29">
        <v>0</v>
      </c>
      <c r="J54" s="32">
        <f xml:space="preserve"> IF(T11F!I54=0,0,(I54/T11F!I54)*100)</f>
        <v>0</v>
      </c>
      <c r="K54" s="29"/>
      <c r="L54" s="29"/>
      <c r="M54" s="29"/>
      <c r="N54" s="29"/>
      <c r="O54" s="29"/>
    </row>
    <row r="55" spans="1:15" s="1" customFormat="1" x14ac:dyDescent="0.2">
      <c r="A55" s="29">
        <v>45</v>
      </c>
      <c r="B55" s="30" t="s">
        <v>61</v>
      </c>
      <c r="C55" s="29">
        <v>0</v>
      </c>
      <c r="D55" s="32">
        <f xml:space="preserve"> IF(T11F!C55=0,0,(C55/T11F!C55)*100)</f>
        <v>0</v>
      </c>
      <c r="E55" s="29">
        <v>0</v>
      </c>
      <c r="F55" s="32">
        <f xml:space="preserve"> IF(T11F!E55=0,0,(E55/T11F!E55)*100)</f>
        <v>0</v>
      </c>
      <c r="G55" s="29">
        <v>0</v>
      </c>
      <c r="H55" s="34">
        <f xml:space="preserve"> IF(T11F!G55=0,0,(G55/T11F!G55)*100)</f>
        <v>0</v>
      </c>
      <c r="I55" s="29">
        <v>0</v>
      </c>
      <c r="J55" s="32">
        <f xml:space="preserve"> IF(T11F!I55=0,0,(I55/T11F!I55)*100)</f>
        <v>0</v>
      </c>
      <c r="K55" s="29"/>
      <c r="L55" s="29"/>
      <c r="M55" s="29"/>
      <c r="N55" s="29"/>
      <c r="O55" s="29"/>
    </row>
    <row r="56" spans="1:15" s="1" customFormat="1" x14ac:dyDescent="0.2">
      <c r="A56" s="29">
        <v>46</v>
      </c>
      <c r="B56" s="30" t="s">
        <v>62</v>
      </c>
      <c r="C56" s="29">
        <v>0</v>
      </c>
      <c r="D56" s="32">
        <f xml:space="preserve"> IF(T11F!C56=0,0,(C56/T11F!C56)*100)</f>
        <v>0</v>
      </c>
      <c r="E56" s="29">
        <v>0</v>
      </c>
      <c r="F56" s="32">
        <f xml:space="preserve"> IF(T11F!E56=0,0,(E56/T11F!E56)*100)</f>
        <v>0</v>
      </c>
      <c r="G56" s="29">
        <v>0</v>
      </c>
      <c r="H56" s="34">
        <f xml:space="preserve"> IF(T11F!G56=0,0,(G56/T11F!G56)*100)</f>
        <v>0</v>
      </c>
      <c r="I56" s="29">
        <v>0</v>
      </c>
      <c r="J56" s="32">
        <f xml:space="preserve"> IF(T11F!I56=0,0,(I56/T11F!I56)*100)</f>
        <v>0</v>
      </c>
      <c r="K56" s="29"/>
      <c r="L56" s="29"/>
      <c r="M56" s="29"/>
      <c r="N56" s="29"/>
      <c r="O56" s="29"/>
    </row>
    <row r="57" spans="1:15" x14ac:dyDescent="0.2">
      <c r="A57" s="54" t="s">
        <v>63</v>
      </c>
      <c r="B57" s="55"/>
      <c r="C57" s="31">
        <f>SUM(C51:C56)</f>
        <v>0</v>
      </c>
      <c r="D57" s="33">
        <f xml:space="preserve"> IF(T11F!C57=0,0,(C57/T11F!C57)*100)</f>
        <v>0</v>
      </c>
      <c r="E57" s="31">
        <f>SUM(E51:E56)</f>
        <v>0</v>
      </c>
      <c r="F57" s="33">
        <f xml:space="preserve"> IF(T11F!E57=0,0,(E57/T11F!E57)*100)</f>
        <v>0</v>
      </c>
      <c r="G57" s="31">
        <f>SUM(G51:G56)</f>
        <v>0</v>
      </c>
      <c r="H57" s="33">
        <f xml:space="preserve"> IF(T11F!G57=0,0,(G57/T11F!G57)*100)</f>
        <v>0</v>
      </c>
      <c r="I57" s="31">
        <f>SUM(I51:I56)</f>
        <v>0</v>
      </c>
      <c r="J57" s="33">
        <f xml:space="preserve"> IF(T11F!I57=0,0,(I57/T11F!I57)*100)</f>
        <v>0</v>
      </c>
      <c r="K57" s="31"/>
      <c r="L57" s="31">
        <f>SUM(L51:L56)</f>
        <v>0</v>
      </c>
      <c r="M57" s="31">
        <f>SUM(M51:M56)</f>
        <v>0</v>
      </c>
      <c r="N57" s="31">
        <f>SUM(N51:N56)</f>
        <v>0</v>
      </c>
      <c r="O57" s="31">
        <f>SUM(O51:O56)</f>
        <v>0</v>
      </c>
    </row>
    <row r="58" spans="1:15" x14ac:dyDescent="0.2">
      <c r="A58" s="54" t="s">
        <v>64</v>
      </c>
      <c r="B58" s="55"/>
      <c r="C58" s="31">
        <f>SUM(C18+C38+C40+C42+C50+C57)</f>
        <v>401.27000000000004</v>
      </c>
      <c r="D58" s="33">
        <f>(C58/T11F!C58)*100</f>
        <v>10.181726836298679</v>
      </c>
      <c r="E58" s="31">
        <f>SUM(E18+E38+E40+E42+E50+E57)</f>
        <v>429.93999999999994</v>
      </c>
      <c r="F58" s="33">
        <f>(E58/T11F!E58)*100</f>
        <v>10.857893274743034</v>
      </c>
      <c r="G58" s="31">
        <f>SUM(G18+G38+G40+G42+G50+G57)</f>
        <v>395.56</v>
      </c>
      <c r="H58" s="33">
        <f>(G58/T11F!G58)*100</f>
        <v>9.4445173998686816</v>
      </c>
      <c r="I58" s="31">
        <f>SUM(I18+I38+I40+I42+I50+I57)</f>
        <v>321.58</v>
      </c>
      <c r="J58" s="33">
        <f>(I58/T11F!I58)*100</f>
        <v>7.5369193738530447</v>
      </c>
      <c r="K58" s="31"/>
      <c r="L58" s="31">
        <f>SUM(L18+L38+L40+L42+L50+L57)</f>
        <v>0</v>
      </c>
      <c r="M58" s="31">
        <f>SUM(M18+M38+M40+M42+M50+M57)</f>
        <v>0</v>
      </c>
      <c r="N58" s="31">
        <f>SUM(N18+N38+N40+N42+N50+N57)</f>
        <v>0</v>
      </c>
      <c r="O58" s="31">
        <f>SUM(O18+O38+O40+O42+O50+O57)</f>
        <v>0</v>
      </c>
    </row>
  </sheetData>
  <sheetProtection selectLockedCells="1" selectUnlockedCells="1"/>
  <mergeCells count="18">
    <mergeCell ref="A57:B57"/>
    <mergeCell ref="A58:B58"/>
    <mergeCell ref="A18:B18"/>
    <mergeCell ref="A38:B38"/>
    <mergeCell ref="A40:B40"/>
    <mergeCell ref="A42:B42"/>
    <mergeCell ref="A50:B50"/>
    <mergeCell ref="K3:K5"/>
    <mergeCell ref="C1:J1"/>
    <mergeCell ref="A2:J2"/>
    <mergeCell ref="A3:A4"/>
    <mergeCell ref="B3:B4"/>
    <mergeCell ref="C4:D4"/>
    <mergeCell ref="E4:F4"/>
    <mergeCell ref="G4:H4"/>
    <mergeCell ref="I4:J4"/>
    <mergeCell ref="C3:H3"/>
    <mergeCell ref="I3:J3"/>
  </mergeCells>
  <printOptions horizontalCentered="1" verticalCentered="1"/>
  <pageMargins left="0" right="0" top="0.15" bottom="0.15" header="0.51180555555555596" footer="0.51180555555555596"/>
  <pageSetup paperSize="9" scale="64" firstPageNumber="0"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9"/>
  <sheetViews>
    <sheetView zoomScaleSheetLayoutView="90" workbookViewId="0">
      <selection activeCell="Q5" sqref="Q5"/>
    </sheetView>
  </sheetViews>
  <sheetFormatPr defaultColWidth="9.140625" defaultRowHeight="12.75" x14ac:dyDescent="0.2"/>
  <cols>
    <col min="1" max="1" width="5.7109375" style="1" customWidth="1"/>
    <col min="2" max="2" width="30.42578125" style="1" customWidth="1"/>
    <col min="3" max="3" width="13" style="5" customWidth="1"/>
    <col min="4" max="4" width="15.140625" style="5" customWidth="1"/>
    <col min="5" max="7" width="13" style="5" customWidth="1"/>
    <col min="8" max="9" width="13" style="6" customWidth="1"/>
    <col min="10" max="11" width="13" style="5" customWidth="1"/>
    <col min="12" max="12" width="5.140625" style="5" customWidth="1"/>
    <col min="13" max="13" width="16.140625" style="88" customWidth="1"/>
    <col min="14" max="14" width="14.7109375" style="86" customWidth="1"/>
    <col min="15" max="15" width="14" style="86" customWidth="1"/>
    <col min="16" max="16" width="15.85546875" style="86" customWidth="1"/>
    <col min="17" max="209" width="9.140625" style="1" customWidth="1"/>
    <col min="210" max="16384" width="9.140625" style="1"/>
  </cols>
  <sheetData>
    <row r="1" spans="1:16" s="15" customFormat="1" ht="20.25" customHeight="1" x14ac:dyDescent="0.25">
      <c r="A1" s="15" t="s">
        <v>77</v>
      </c>
      <c r="C1" s="48" t="s">
        <v>78</v>
      </c>
      <c r="D1" s="49"/>
      <c r="E1" s="49"/>
      <c r="F1" s="49"/>
      <c r="G1" s="49"/>
      <c r="H1" s="49"/>
      <c r="I1" s="49"/>
      <c r="J1" s="49"/>
      <c r="K1" s="35"/>
      <c r="M1" s="78"/>
      <c r="N1" s="78"/>
      <c r="O1" s="78"/>
      <c r="P1" s="78"/>
    </row>
    <row r="2" spans="1:16" s="15" customFormat="1" ht="16.5" customHeight="1" x14ac:dyDescent="0.25">
      <c r="A2" s="72" t="str">
        <f>T11A!A2</f>
        <v xml:space="preserve"> DATA FOR THE QUARTER ENDED  JUNE 2026</v>
      </c>
      <c r="B2" s="72"/>
      <c r="C2" s="72"/>
      <c r="D2" s="72"/>
      <c r="E2" s="72"/>
      <c r="F2" s="72"/>
      <c r="G2" s="72"/>
      <c r="H2" s="72"/>
      <c r="I2" s="72"/>
      <c r="J2" s="72"/>
      <c r="K2" s="37"/>
      <c r="L2" s="16"/>
      <c r="M2" s="78"/>
      <c r="N2" s="78"/>
      <c r="O2" s="78"/>
      <c r="P2" s="78"/>
    </row>
    <row r="3" spans="1:16" s="9" customFormat="1" ht="33" customHeight="1" x14ac:dyDescent="0.25">
      <c r="A3" s="73" t="s">
        <v>3</v>
      </c>
      <c r="B3" s="74" t="s">
        <v>4</v>
      </c>
      <c r="C3" s="75" t="s">
        <v>79</v>
      </c>
      <c r="D3" s="75"/>
      <c r="E3" s="75"/>
      <c r="F3" s="75"/>
      <c r="G3" s="75"/>
      <c r="H3" s="75"/>
      <c r="I3" s="75"/>
      <c r="J3" s="75"/>
      <c r="K3" s="38"/>
      <c r="L3" s="71"/>
      <c r="M3" s="91"/>
      <c r="N3" s="80"/>
      <c r="O3" s="80"/>
      <c r="P3" s="80"/>
    </row>
    <row r="4" spans="1:16" s="10" customFormat="1" ht="32.25" customHeight="1" x14ac:dyDescent="0.25">
      <c r="A4" s="73"/>
      <c r="B4" s="74"/>
      <c r="C4" s="76" t="str">
        <f>T11A!C4</f>
        <v>As on 31.03.2024</v>
      </c>
      <c r="D4" s="76"/>
      <c r="E4" s="76" t="str">
        <f>T11A!E4</f>
        <v>As on 31.03.2025</v>
      </c>
      <c r="F4" s="76"/>
      <c r="G4" s="76" t="str">
        <f>T11A!G4</f>
        <v>As on 31.03.2026</v>
      </c>
      <c r="H4" s="76"/>
      <c r="I4" s="76" t="s">
        <v>9</v>
      </c>
      <c r="J4" s="76"/>
      <c r="K4" s="39"/>
      <c r="L4" s="71"/>
      <c r="M4" s="92" t="str">
        <f>C4</f>
        <v>As on 31.03.2024</v>
      </c>
      <c r="N4" s="89" t="str">
        <f>E4</f>
        <v>As on 31.03.2025</v>
      </c>
      <c r="O4" s="89" t="str">
        <f>G4</f>
        <v>As on 31.03.2026</v>
      </c>
      <c r="P4" s="89" t="str">
        <f>T11C!I4</f>
        <v>UP TO THE QUARTER</v>
      </c>
    </row>
    <row r="5" spans="1:16" s="10" customFormat="1" ht="66" customHeight="1" x14ac:dyDescent="0.25">
      <c r="A5" s="44"/>
      <c r="B5" s="45"/>
      <c r="C5" s="46" t="s">
        <v>10</v>
      </c>
      <c r="D5" s="46" t="s">
        <v>80</v>
      </c>
      <c r="E5" s="46" t="s">
        <v>10</v>
      </c>
      <c r="F5" s="46" t="s">
        <v>80</v>
      </c>
      <c r="G5" s="46" t="s">
        <v>10</v>
      </c>
      <c r="H5" s="46" t="s">
        <v>80</v>
      </c>
      <c r="I5" s="46" t="s">
        <v>10</v>
      </c>
      <c r="J5" s="46" t="s">
        <v>80</v>
      </c>
      <c r="K5" s="39"/>
      <c r="L5" s="71"/>
      <c r="M5" s="93"/>
      <c r="N5" s="90"/>
      <c r="O5" s="90"/>
      <c r="P5" s="90"/>
    </row>
    <row r="6" spans="1:16" x14ac:dyDescent="0.2">
      <c r="A6" s="29">
        <v>1</v>
      </c>
      <c r="B6" s="30" t="s">
        <v>12</v>
      </c>
      <c r="C6" s="29">
        <v>455.48</v>
      </c>
      <c r="D6" s="32">
        <f t="shared" ref="D6:D37" si="0" xml:space="preserve"> IF(M6=0,0,(C6/M6)*100)</f>
        <v>13.378409735092919</v>
      </c>
      <c r="E6" s="29">
        <v>428.28</v>
      </c>
      <c r="F6" s="32">
        <f t="shared" ref="F6:F37" si="1" xml:space="preserve"> IF(N6=0,0,(E6/N6)*100)</f>
        <v>5.2664715575121122</v>
      </c>
      <c r="G6" s="29">
        <v>471.15</v>
      </c>
      <c r="H6" s="34">
        <f t="shared" ref="H6:H37" si="2" xml:space="preserve"> IF(O6=0,0,(G6/O6)*100)</f>
        <v>4.6103669897136417</v>
      </c>
      <c r="I6" s="29">
        <v>536.35</v>
      </c>
      <c r="J6" s="32">
        <f t="shared" ref="J6:J37" si="3" xml:space="preserve"> IF(P6=0,0,(I6/P6)*100)</f>
        <v>4.9707418068718301</v>
      </c>
      <c r="K6" s="40"/>
      <c r="L6" s="41"/>
      <c r="M6" s="83">
        <v>3404.59</v>
      </c>
      <c r="N6" s="83">
        <v>8132.1999999999989</v>
      </c>
      <c r="O6" s="83">
        <v>10219.36</v>
      </c>
      <c r="P6" s="83">
        <v>10790.14</v>
      </c>
    </row>
    <row r="7" spans="1:16" x14ac:dyDescent="0.2">
      <c r="A7" s="29">
        <v>2</v>
      </c>
      <c r="B7" s="30" t="s">
        <v>13</v>
      </c>
      <c r="C7" s="29">
        <v>308.49</v>
      </c>
      <c r="D7" s="32">
        <f t="shared" si="0"/>
        <v>22.341396292004635</v>
      </c>
      <c r="E7" s="29">
        <v>307.42</v>
      </c>
      <c r="F7" s="32">
        <f t="shared" si="1"/>
        <v>10.041318939752742</v>
      </c>
      <c r="G7" s="29">
        <v>327.13</v>
      </c>
      <c r="H7" s="34">
        <f t="shared" si="2"/>
        <v>9.102165287508555</v>
      </c>
      <c r="I7" s="29">
        <v>327.07</v>
      </c>
      <c r="J7" s="32">
        <f t="shared" si="3"/>
        <v>8.7769390334552533</v>
      </c>
      <c r="K7" s="40"/>
      <c r="L7" s="41"/>
      <c r="M7" s="83">
        <v>1380.8</v>
      </c>
      <c r="N7" s="83">
        <v>3061.5499999999997</v>
      </c>
      <c r="O7" s="83">
        <v>3593.98</v>
      </c>
      <c r="P7" s="83">
        <v>3726.47</v>
      </c>
    </row>
    <row r="8" spans="1:16" x14ac:dyDescent="0.2">
      <c r="A8" s="29">
        <v>3</v>
      </c>
      <c r="B8" s="30" t="s">
        <v>14</v>
      </c>
      <c r="C8" s="29">
        <v>23</v>
      </c>
      <c r="D8" s="32">
        <f t="shared" si="0"/>
        <v>0.89189461683431692</v>
      </c>
      <c r="E8" s="29">
        <v>12.03</v>
      </c>
      <c r="F8" s="32">
        <f t="shared" si="1"/>
        <v>0.85098857567290331</v>
      </c>
      <c r="G8" s="29">
        <v>13.42</v>
      </c>
      <c r="H8" s="34">
        <f t="shared" si="2"/>
        <v>0.81256508997553833</v>
      </c>
      <c r="I8" s="29">
        <v>16.37</v>
      </c>
      <c r="J8" s="32">
        <f t="shared" si="3"/>
        <v>0.89975211471976879</v>
      </c>
      <c r="K8" s="40"/>
      <c r="L8" s="41"/>
      <c r="M8" s="83">
        <v>2578.7800000000002</v>
      </c>
      <c r="N8" s="83">
        <v>1413.65</v>
      </c>
      <c r="O8" s="83">
        <v>1651.56</v>
      </c>
      <c r="P8" s="83">
        <v>1819.3899999999999</v>
      </c>
    </row>
    <row r="9" spans="1:16" x14ac:dyDescent="0.2">
      <c r="A9" s="29">
        <v>4</v>
      </c>
      <c r="B9" s="30" t="s">
        <v>15</v>
      </c>
      <c r="C9" s="29">
        <v>168.5</v>
      </c>
      <c r="D9" s="32">
        <f t="shared" si="0"/>
        <v>3.0312297618190978</v>
      </c>
      <c r="E9" s="29">
        <v>156.16</v>
      </c>
      <c r="F9" s="32">
        <f t="shared" si="1"/>
        <v>6.0583253478997987</v>
      </c>
      <c r="G9" s="29">
        <v>164.74</v>
      </c>
      <c r="H9" s="34">
        <f t="shared" si="2"/>
        <v>5.5975182546235418</v>
      </c>
      <c r="I9" s="29">
        <v>157.94999999999999</v>
      </c>
      <c r="J9" s="32">
        <f t="shared" si="3"/>
        <v>4.9904740239429008</v>
      </c>
      <c r="K9" s="40"/>
      <c r="L9" s="41"/>
      <c r="M9" s="83">
        <v>5558.8</v>
      </c>
      <c r="N9" s="83">
        <v>2577.61</v>
      </c>
      <c r="O9" s="83">
        <v>2943.09</v>
      </c>
      <c r="P9" s="83">
        <v>3165.0299999999997</v>
      </c>
    </row>
    <row r="10" spans="1:16" x14ac:dyDescent="0.2">
      <c r="A10" s="29">
        <v>5</v>
      </c>
      <c r="B10" s="30" t="s">
        <v>16</v>
      </c>
      <c r="C10" s="29">
        <v>480.88</v>
      </c>
      <c r="D10" s="32">
        <f t="shared" si="0"/>
        <v>35.50187520302395</v>
      </c>
      <c r="E10" s="29">
        <v>416.82</v>
      </c>
      <c r="F10" s="32">
        <f t="shared" si="1"/>
        <v>11.585155702802762</v>
      </c>
      <c r="G10" s="29">
        <v>496.83</v>
      </c>
      <c r="H10" s="34">
        <f t="shared" si="2"/>
        <v>11.806600175377312</v>
      </c>
      <c r="I10" s="29">
        <v>504.27</v>
      </c>
      <c r="J10" s="32">
        <f t="shared" si="3"/>
        <v>11.731902063150843</v>
      </c>
      <c r="K10" s="40"/>
      <c r="L10" s="41"/>
      <c r="M10" s="83">
        <v>1354.52</v>
      </c>
      <c r="N10" s="83">
        <v>3597.88</v>
      </c>
      <c r="O10" s="83">
        <v>4208.07</v>
      </c>
      <c r="P10" s="83">
        <v>4298.28</v>
      </c>
    </row>
    <row r="11" spans="1:16" x14ac:dyDescent="0.2">
      <c r="A11" s="29">
        <v>6</v>
      </c>
      <c r="B11" s="30" t="s">
        <v>17</v>
      </c>
      <c r="C11" s="29">
        <v>109.7</v>
      </c>
      <c r="D11" s="32">
        <f t="shared" si="0"/>
        <v>3.3160126836729447</v>
      </c>
      <c r="E11" s="29">
        <v>81.739999999999995</v>
      </c>
      <c r="F11" s="32">
        <f t="shared" si="1"/>
        <v>3.9518468381357565</v>
      </c>
      <c r="G11" s="29">
        <v>60.46</v>
      </c>
      <c r="H11" s="34">
        <f t="shared" si="2"/>
        <v>1.8788300662531541</v>
      </c>
      <c r="I11" s="29">
        <v>61.04</v>
      </c>
      <c r="J11" s="32">
        <f t="shared" si="3"/>
        <v>1.7745372510371333</v>
      </c>
      <c r="K11" s="40"/>
      <c r="L11" s="41"/>
      <c r="M11" s="83">
        <v>3308.19</v>
      </c>
      <c r="N11" s="83">
        <v>2068.4</v>
      </c>
      <c r="O11" s="83">
        <v>3217.96</v>
      </c>
      <c r="P11" s="83">
        <v>3439.77</v>
      </c>
    </row>
    <row r="12" spans="1:16" x14ac:dyDescent="0.2">
      <c r="A12" s="29">
        <v>7</v>
      </c>
      <c r="B12" s="30" t="s">
        <v>18</v>
      </c>
      <c r="C12" s="29">
        <v>19.98</v>
      </c>
      <c r="D12" s="32">
        <f t="shared" si="0"/>
        <v>0.83323602515555406</v>
      </c>
      <c r="E12" s="29">
        <v>30</v>
      </c>
      <c r="F12" s="32">
        <f t="shared" si="1"/>
        <v>5.2420975379615236</v>
      </c>
      <c r="G12" s="29">
        <v>9.51</v>
      </c>
      <c r="H12" s="34">
        <f t="shared" si="2"/>
        <v>0.82720108553833316</v>
      </c>
      <c r="I12" s="29">
        <v>11.68</v>
      </c>
      <c r="J12" s="32">
        <f t="shared" si="3"/>
        <v>0.82182913271696156</v>
      </c>
      <c r="K12" s="40"/>
      <c r="L12" s="41"/>
      <c r="M12" s="83">
        <v>2397.88</v>
      </c>
      <c r="N12" s="83">
        <v>572.29</v>
      </c>
      <c r="O12" s="83">
        <v>1149.6599999999999</v>
      </c>
      <c r="P12" s="83">
        <v>1421.22</v>
      </c>
    </row>
    <row r="13" spans="1:16" x14ac:dyDescent="0.2">
      <c r="A13" s="29">
        <v>8</v>
      </c>
      <c r="B13" s="30" t="s">
        <v>19</v>
      </c>
      <c r="C13" s="29">
        <v>11.61</v>
      </c>
      <c r="D13" s="32">
        <f t="shared" si="0"/>
        <v>0.16360800030438699</v>
      </c>
      <c r="E13" s="29">
        <v>8.66</v>
      </c>
      <c r="F13" s="32">
        <f t="shared" si="1"/>
        <v>3.069289385078859</v>
      </c>
      <c r="G13" s="29">
        <v>8.3800000000000008</v>
      </c>
      <c r="H13" s="34">
        <f t="shared" si="2"/>
        <v>1.341036022339932</v>
      </c>
      <c r="I13" s="29">
        <v>8.98</v>
      </c>
      <c r="J13" s="32">
        <f t="shared" si="3"/>
        <v>1.3425628298473542</v>
      </c>
      <c r="K13" s="40"/>
      <c r="L13" s="41"/>
      <c r="M13" s="83">
        <v>7096.23</v>
      </c>
      <c r="N13" s="83">
        <v>282.14999999999998</v>
      </c>
      <c r="O13" s="83">
        <v>624.89</v>
      </c>
      <c r="P13" s="83">
        <v>668.87000000000012</v>
      </c>
    </row>
    <row r="14" spans="1:16" x14ac:dyDescent="0.2">
      <c r="A14" s="29">
        <v>9</v>
      </c>
      <c r="B14" s="30" t="s">
        <v>20</v>
      </c>
      <c r="C14" s="29">
        <v>609.99</v>
      </c>
      <c r="D14" s="32">
        <f t="shared" si="0"/>
        <v>271.46862483311082</v>
      </c>
      <c r="E14" s="29">
        <v>522.41999999999996</v>
      </c>
      <c r="F14" s="32">
        <f t="shared" si="1"/>
        <v>9.0517510240007759</v>
      </c>
      <c r="G14" s="29">
        <v>509.58</v>
      </c>
      <c r="H14" s="34">
        <f t="shared" si="2"/>
        <v>6.7106775864316779</v>
      </c>
      <c r="I14" s="29">
        <v>502.76</v>
      </c>
      <c r="J14" s="32">
        <f t="shared" si="3"/>
        <v>6.2225390672379772</v>
      </c>
      <c r="K14" s="40"/>
      <c r="L14" s="41"/>
      <c r="M14" s="83">
        <v>224.7</v>
      </c>
      <c r="N14" s="83">
        <v>5771.48</v>
      </c>
      <c r="O14" s="83">
        <v>7593.57</v>
      </c>
      <c r="P14" s="83">
        <v>8079.66</v>
      </c>
    </row>
    <row r="15" spans="1:16" x14ac:dyDescent="0.2">
      <c r="A15" s="29">
        <v>10</v>
      </c>
      <c r="B15" s="30" t="s">
        <v>21</v>
      </c>
      <c r="C15" s="29">
        <v>203.24</v>
      </c>
      <c r="D15" s="32">
        <f t="shared" si="0"/>
        <v>43.581935926577181</v>
      </c>
      <c r="E15" s="29">
        <v>284.08999999999997</v>
      </c>
      <c r="F15" s="32">
        <f t="shared" si="1"/>
        <v>2.1483007333669089</v>
      </c>
      <c r="G15" s="29">
        <v>283.52999999999997</v>
      </c>
      <c r="H15" s="34">
        <f t="shared" si="2"/>
        <v>1.5928857507709369</v>
      </c>
      <c r="I15" s="29">
        <v>273.99</v>
      </c>
      <c r="J15" s="32">
        <f t="shared" si="3"/>
        <v>1.4464002060931569</v>
      </c>
      <c r="K15" s="40"/>
      <c r="L15" s="41"/>
      <c r="M15" s="83">
        <v>466.34</v>
      </c>
      <c r="N15" s="83">
        <v>13223.939999999999</v>
      </c>
      <c r="O15" s="83">
        <v>17799.77</v>
      </c>
      <c r="P15" s="83">
        <v>18942.89</v>
      </c>
    </row>
    <row r="16" spans="1:16" x14ac:dyDescent="0.2">
      <c r="A16" s="29">
        <v>11</v>
      </c>
      <c r="B16" s="30" t="s">
        <v>22</v>
      </c>
      <c r="C16" s="29">
        <v>180.19</v>
      </c>
      <c r="D16" s="32">
        <f t="shared" si="0"/>
        <v>14.962342957261123</v>
      </c>
      <c r="E16" s="29">
        <v>180.63</v>
      </c>
      <c r="F16" s="32">
        <f t="shared" si="1"/>
        <v>10.896948637202737</v>
      </c>
      <c r="G16" s="29">
        <v>185.85</v>
      </c>
      <c r="H16" s="34">
        <f t="shared" si="2"/>
        <v>10.829409845235876</v>
      </c>
      <c r="I16" s="29">
        <v>63.4</v>
      </c>
      <c r="J16" s="32">
        <f t="shared" si="3"/>
        <v>3.5392499469670748</v>
      </c>
      <c r="K16" s="40"/>
      <c r="L16" s="41"/>
      <c r="M16" s="83">
        <v>1204.29</v>
      </c>
      <c r="N16" s="83">
        <v>1657.62</v>
      </c>
      <c r="O16" s="83">
        <v>1716.1599999999999</v>
      </c>
      <c r="P16" s="83">
        <v>1791.3400000000001</v>
      </c>
    </row>
    <row r="17" spans="1:16" x14ac:dyDescent="0.2">
      <c r="A17" s="29">
        <v>12</v>
      </c>
      <c r="B17" s="30" t="s">
        <v>23</v>
      </c>
      <c r="C17" s="29">
        <v>253.17</v>
      </c>
      <c r="D17" s="32">
        <f t="shared" si="0"/>
        <v>2.0473849483200475</v>
      </c>
      <c r="E17" s="29">
        <v>180.08</v>
      </c>
      <c r="F17" s="32">
        <f t="shared" si="1"/>
        <v>5.0852818253699317</v>
      </c>
      <c r="G17" s="29">
        <v>151.82</v>
      </c>
      <c r="H17" s="34">
        <f t="shared" si="2"/>
        <v>3.1520094008026391</v>
      </c>
      <c r="I17" s="29">
        <v>179.31</v>
      </c>
      <c r="J17" s="32">
        <f t="shared" si="3"/>
        <v>3.5500322712208021</v>
      </c>
      <c r="K17" s="40"/>
      <c r="L17" s="41"/>
      <c r="M17" s="83">
        <v>12365.53</v>
      </c>
      <c r="N17" s="83">
        <v>3541.2</v>
      </c>
      <c r="O17" s="83">
        <v>4816.6099999999997</v>
      </c>
      <c r="P17" s="83">
        <v>5050.9400000000005</v>
      </c>
    </row>
    <row r="18" spans="1:16" s="4" customFormat="1" x14ac:dyDescent="0.2">
      <c r="A18" s="54" t="s">
        <v>24</v>
      </c>
      <c r="B18" s="55"/>
      <c r="C18" s="36">
        <f>SUM(C6:C17)</f>
        <v>2824.23</v>
      </c>
      <c r="D18" s="33">
        <f t="shared" si="0"/>
        <v>6.8316052118193582</v>
      </c>
      <c r="E18" s="36">
        <f>SUM(E6:E17)</f>
        <v>2608.3300000000004</v>
      </c>
      <c r="F18" s="33">
        <f t="shared" si="1"/>
        <v>5.6826411177700384</v>
      </c>
      <c r="G18" s="36">
        <f>SUM(G6:G17)</f>
        <v>2682.4000000000005</v>
      </c>
      <c r="H18" s="33">
        <f t="shared" si="2"/>
        <v>4.5056091676313708</v>
      </c>
      <c r="I18" s="36">
        <f>SUM(I6:I17)</f>
        <v>2643.17</v>
      </c>
      <c r="J18" s="33">
        <f t="shared" si="3"/>
        <v>4.1826247882514256</v>
      </c>
      <c r="K18" s="42"/>
      <c r="L18" s="43"/>
      <c r="M18" s="94">
        <v>41340.650000000009</v>
      </c>
      <c r="N18" s="84">
        <v>45899.96</v>
      </c>
      <c r="O18" s="84">
        <v>59534.680000000008</v>
      </c>
      <c r="P18" s="84">
        <v>63194.049999999996</v>
      </c>
    </row>
    <row r="19" spans="1:16" x14ac:dyDescent="0.2">
      <c r="A19" s="29">
        <v>13</v>
      </c>
      <c r="B19" s="30" t="s">
        <v>25</v>
      </c>
      <c r="C19" s="29">
        <v>43.18</v>
      </c>
      <c r="D19" s="32">
        <f t="shared" si="0"/>
        <v>39.574741086976445</v>
      </c>
      <c r="E19" s="29">
        <v>80.66</v>
      </c>
      <c r="F19" s="32">
        <f t="shared" si="1"/>
        <v>1.3217035654534937</v>
      </c>
      <c r="G19" s="29">
        <v>135.09</v>
      </c>
      <c r="H19" s="34">
        <f t="shared" si="2"/>
        <v>2.0429087972561599</v>
      </c>
      <c r="I19" s="29">
        <v>139.35</v>
      </c>
      <c r="J19" s="32">
        <f t="shared" si="3"/>
        <v>1.9567122179722649</v>
      </c>
      <c r="K19" s="40"/>
      <c r="L19" s="41"/>
      <c r="M19" s="83">
        <v>109.11</v>
      </c>
      <c r="N19" s="83">
        <v>6102.7300000000005</v>
      </c>
      <c r="O19" s="83">
        <v>6612.63</v>
      </c>
      <c r="P19" s="83">
        <v>7121.6399999999994</v>
      </c>
    </row>
    <row r="20" spans="1:16" x14ac:dyDescent="0.2">
      <c r="A20" s="29">
        <v>14</v>
      </c>
      <c r="B20" s="30" t="s">
        <v>26</v>
      </c>
      <c r="C20" s="29">
        <v>51.64</v>
      </c>
      <c r="D20" s="32">
        <f t="shared" si="0"/>
        <v>17.671012558601102</v>
      </c>
      <c r="E20" s="29">
        <v>53.87</v>
      </c>
      <c r="F20" s="32">
        <f t="shared" si="1"/>
        <v>4.8641522722552795</v>
      </c>
      <c r="G20" s="29">
        <v>46.77</v>
      </c>
      <c r="H20" s="34">
        <f t="shared" si="2"/>
        <v>3.739296593298528</v>
      </c>
      <c r="I20" s="29">
        <v>47.14</v>
      </c>
      <c r="J20" s="32">
        <f t="shared" si="3"/>
        <v>3.8290959304686867</v>
      </c>
      <c r="K20" s="40"/>
      <c r="L20" s="41"/>
      <c r="M20" s="83">
        <v>292.23</v>
      </c>
      <c r="N20" s="83">
        <v>1107.49</v>
      </c>
      <c r="O20" s="83">
        <v>1250.7700000000002</v>
      </c>
      <c r="P20" s="83">
        <v>1231.0999999999999</v>
      </c>
    </row>
    <row r="21" spans="1:16" x14ac:dyDescent="0.2">
      <c r="A21" s="29">
        <v>15</v>
      </c>
      <c r="B21" s="30" t="s">
        <v>27</v>
      </c>
      <c r="C21" s="29">
        <v>18.55</v>
      </c>
      <c r="D21" s="32">
        <f t="shared" si="0"/>
        <v>606.20915032679738</v>
      </c>
      <c r="E21" s="29">
        <v>19.22</v>
      </c>
      <c r="F21" s="32">
        <f t="shared" si="1"/>
        <v>13.491506387757966</v>
      </c>
      <c r="G21" s="29">
        <v>9.5399999999999991</v>
      </c>
      <c r="H21" s="34">
        <f t="shared" si="2"/>
        <v>4.628147285693494</v>
      </c>
      <c r="I21" s="29">
        <v>16.29</v>
      </c>
      <c r="J21" s="32">
        <f t="shared" si="3"/>
        <v>7.8559027777777759</v>
      </c>
      <c r="K21" s="40"/>
      <c r="L21" s="41"/>
      <c r="M21" s="83">
        <v>3.06</v>
      </c>
      <c r="N21" s="83">
        <v>142.46</v>
      </c>
      <c r="O21" s="83">
        <v>206.13000000000002</v>
      </c>
      <c r="P21" s="83">
        <v>207.36</v>
      </c>
    </row>
    <row r="22" spans="1:16" x14ac:dyDescent="0.2">
      <c r="A22" s="29">
        <v>16</v>
      </c>
      <c r="B22" s="30" t="s">
        <v>28</v>
      </c>
      <c r="C22" s="29">
        <v>38.159999999999997</v>
      </c>
      <c r="D22" s="32">
        <f t="shared" si="0"/>
        <v>14.144334482375179</v>
      </c>
      <c r="E22" s="29">
        <v>35.270000000000003</v>
      </c>
      <c r="F22" s="32">
        <f t="shared" si="1"/>
        <v>11.796775704060472</v>
      </c>
      <c r="G22" s="29">
        <v>28.5</v>
      </c>
      <c r="H22" s="34">
        <f t="shared" si="2"/>
        <v>8.1615120274914084</v>
      </c>
      <c r="I22" s="29">
        <v>29.81</v>
      </c>
      <c r="J22" s="32">
        <f t="shared" si="3"/>
        <v>8.5342112797022605</v>
      </c>
      <c r="K22" s="40"/>
      <c r="L22" s="41"/>
      <c r="M22" s="83">
        <v>269.79000000000002</v>
      </c>
      <c r="N22" s="83">
        <v>298.98</v>
      </c>
      <c r="O22" s="83">
        <v>349.20000000000005</v>
      </c>
      <c r="P22" s="83">
        <v>349.3</v>
      </c>
    </row>
    <row r="23" spans="1:16" x14ac:dyDescent="0.2">
      <c r="A23" s="29">
        <v>17</v>
      </c>
      <c r="B23" s="30" t="s">
        <v>29</v>
      </c>
      <c r="C23" s="29">
        <v>1.0900000000000001</v>
      </c>
      <c r="D23" s="32">
        <f t="shared" si="0"/>
        <v>8.3206106870229011</v>
      </c>
      <c r="E23" s="29">
        <v>7.04</v>
      </c>
      <c r="F23" s="32">
        <f t="shared" si="1"/>
        <v>2.9970200085142618</v>
      </c>
      <c r="G23" s="29">
        <v>6.88</v>
      </c>
      <c r="H23" s="34">
        <f t="shared" si="2"/>
        <v>4.8556708306867105</v>
      </c>
      <c r="I23" s="29">
        <v>7.91</v>
      </c>
      <c r="J23" s="32">
        <f t="shared" si="3"/>
        <v>5.0679138903126608</v>
      </c>
      <c r="K23" s="40"/>
      <c r="L23" s="41"/>
      <c r="M23" s="83">
        <v>13.1</v>
      </c>
      <c r="N23" s="83">
        <v>234.89999999999998</v>
      </c>
      <c r="O23" s="83">
        <v>141.69</v>
      </c>
      <c r="P23" s="83">
        <v>156.07999999999998</v>
      </c>
    </row>
    <row r="24" spans="1:16" x14ac:dyDescent="0.2">
      <c r="A24" s="29">
        <v>18</v>
      </c>
      <c r="B24" s="30" t="s">
        <v>30</v>
      </c>
      <c r="C24" s="29">
        <v>143.57</v>
      </c>
      <c r="D24" s="32">
        <f t="shared" si="0"/>
        <v>1319.5772058823527</v>
      </c>
      <c r="E24" s="29">
        <v>267.27</v>
      </c>
      <c r="F24" s="32">
        <f t="shared" si="1"/>
        <v>2.149827544047052</v>
      </c>
      <c r="G24" s="29">
        <v>381.34</v>
      </c>
      <c r="H24" s="34">
        <f t="shared" si="2"/>
        <v>2.29190782364318</v>
      </c>
      <c r="I24" s="29">
        <v>454.59</v>
      </c>
      <c r="J24" s="32">
        <f t="shared" si="3"/>
        <v>2.6987972693222639</v>
      </c>
      <c r="K24" s="40"/>
      <c r="L24" s="41"/>
      <c r="M24" s="83">
        <v>10.88</v>
      </c>
      <c r="N24" s="83">
        <v>12432.16</v>
      </c>
      <c r="O24" s="83">
        <v>16638.54</v>
      </c>
      <c r="P24" s="83">
        <v>16844.169999999998</v>
      </c>
    </row>
    <row r="25" spans="1:16" x14ac:dyDescent="0.2">
      <c r="A25" s="29">
        <v>19</v>
      </c>
      <c r="B25" s="30" t="s">
        <v>31</v>
      </c>
      <c r="C25" s="29">
        <v>58.73</v>
      </c>
      <c r="D25" s="32">
        <f t="shared" si="0"/>
        <v>2.2377254680820258</v>
      </c>
      <c r="E25" s="29">
        <v>67.73</v>
      </c>
      <c r="F25" s="32">
        <f t="shared" si="1"/>
        <v>0.83370671445945088</v>
      </c>
      <c r="G25" s="29">
        <v>109.74</v>
      </c>
      <c r="H25" s="34">
        <f t="shared" si="2"/>
        <v>1.0999551959201224</v>
      </c>
      <c r="I25" s="29">
        <v>101.05</v>
      </c>
      <c r="J25" s="32">
        <f t="shared" si="3"/>
        <v>0.99185608124091451</v>
      </c>
      <c r="K25" s="40"/>
      <c r="L25" s="41"/>
      <c r="M25" s="83">
        <v>2624.54</v>
      </c>
      <c r="N25" s="83">
        <v>8123.96</v>
      </c>
      <c r="O25" s="83">
        <v>9976.77</v>
      </c>
      <c r="P25" s="83">
        <v>10187.969999999999</v>
      </c>
    </row>
    <row r="26" spans="1:16" x14ac:dyDescent="0.2">
      <c r="A26" s="29">
        <v>20</v>
      </c>
      <c r="B26" s="30" t="s">
        <v>32</v>
      </c>
      <c r="C26" s="29">
        <v>85.83</v>
      </c>
      <c r="D26" s="32">
        <f t="shared" si="0"/>
        <v>7.4390909800046794</v>
      </c>
      <c r="E26" s="29">
        <v>67.209999999999994</v>
      </c>
      <c r="F26" s="32">
        <f t="shared" si="1"/>
        <v>2.4783362218370879</v>
      </c>
      <c r="G26" s="29">
        <v>69.89</v>
      </c>
      <c r="H26" s="34">
        <f t="shared" si="2"/>
        <v>2.0132971521740384</v>
      </c>
      <c r="I26" s="29">
        <v>77.19</v>
      </c>
      <c r="J26" s="32">
        <f t="shared" si="3"/>
        <v>2.3901014686165651</v>
      </c>
      <c r="K26" s="40"/>
      <c r="L26" s="41"/>
      <c r="M26" s="83">
        <v>1153.77</v>
      </c>
      <c r="N26" s="83">
        <v>2711.9</v>
      </c>
      <c r="O26" s="83">
        <v>3471.42</v>
      </c>
      <c r="P26" s="83">
        <v>3229.5699999999997</v>
      </c>
    </row>
    <row r="27" spans="1:16" x14ac:dyDescent="0.2">
      <c r="A27" s="29">
        <v>21</v>
      </c>
      <c r="B27" s="30" t="s">
        <v>33</v>
      </c>
      <c r="C27" s="29">
        <v>11.5</v>
      </c>
      <c r="D27" s="32">
        <f t="shared" si="0"/>
        <v>0.45102107248889117</v>
      </c>
      <c r="E27" s="29">
        <v>19.53</v>
      </c>
      <c r="F27" s="32">
        <f t="shared" si="1"/>
        <v>1.4760454377120917</v>
      </c>
      <c r="G27" s="29">
        <v>21.87</v>
      </c>
      <c r="H27" s="34">
        <f t="shared" si="2"/>
        <v>1.3955536270355813</v>
      </c>
      <c r="I27" s="29">
        <v>19.64</v>
      </c>
      <c r="J27" s="32">
        <f t="shared" si="3"/>
        <v>1.2217577386284464</v>
      </c>
      <c r="K27" s="40"/>
      <c r="L27" s="41"/>
      <c r="M27" s="83">
        <v>2549.77</v>
      </c>
      <c r="N27" s="83">
        <v>1323.13</v>
      </c>
      <c r="O27" s="83">
        <v>1567.12</v>
      </c>
      <c r="P27" s="83">
        <v>1607.52</v>
      </c>
    </row>
    <row r="28" spans="1:16" x14ac:dyDescent="0.2">
      <c r="A28" s="29">
        <v>22</v>
      </c>
      <c r="B28" s="30" t="s">
        <v>34</v>
      </c>
      <c r="C28" s="29">
        <v>26.28</v>
      </c>
      <c r="D28" s="32">
        <f t="shared" si="0"/>
        <v>2.4495959285254889</v>
      </c>
      <c r="E28" s="29">
        <v>50.65</v>
      </c>
      <c r="F28" s="32">
        <f t="shared" si="1"/>
        <v>2.197692531316576</v>
      </c>
      <c r="G28" s="29">
        <v>108.01</v>
      </c>
      <c r="H28" s="34">
        <f t="shared" si="2"/>
        <v>4.9070696148761321</v>
      </c>
      <c r="I28" s="29">
        <v>104.29</v>
      </c>
      <c r="J28" s="32">
        <f t="shared" si="3"/>
        <v>4.764471814738843</v>
      </c>
      <c r="K28" s="40"/>
      <c r="L28" s="41"/>
      <c r="M28" s="83">
        <v>1072.83</v>
      </c>
      <c r="N28" s="83">
        <v>2304.69</v>
      </c>
      <c r="O28" s="83">
        <v>2201.1099999999997</v>
      </c>
      <c r="P28" s="83">
        <v>2188.91</v>
      </c>
    </row>
    <row r="29" spans="1:16" x14ac:dyDescent="0.2">
      <c r="A29" s="29">
        <v>23</v>
      </c>
      <c r="B29" s="30" t="s">
        <v>35</v>
      </c>
      <c r="C29" s="29">
        <v>1.1499999999999999</v>
      </c>
      <c r="D29" s="32">
        <f t="shared" si="0"/>
        <v>1.1332952283343516E-2</v>
      </c>
      <c r="E29" s="29">
        <v>1.1000000000000001</v>
      </c>
      <c r="F29" s="32">
        <f t="shared" si="1"/>
        <v>10.018214936247725</v>
      </c>
      <c r="G29" s="29">
        <v>0.55000000000000004</v>
      </c>
      <c r="H29" s="34">
        <f t="shared" si="2"/>
        <v>2.8365136668385773</v>
      </c>
      <c r="I29" s="29">
        <v>0.64</v>
      </c>
      <c r="J29" s="32">
        <f t="shared" si="3"/>
        <v>3.9384615384615387</v>
      </c>
      <c r="K29" s="40"/>
      <c r="L29" s="41"/>
      <c r="M29" s="83">
        <v>10147.4</v>
      </c>
      <c r="N29" s="83">
        <v>10.979999999999999</v>
      </c>
      <c r="O29" s="83">
        <v>19.389999999999997</v>
      </c>
      <c r="P29" s="83">
        <v>16.25</v>
      </c>
    </row>
    <row r="30" spans="1:16" x14ac:dyDescent="0.2">
      <c r="A30" s="29">
        <v>24</v>
      </c>
      <c r="B30" s="30" t="s">
        <v>36</v>
      </c>
      <c r="C30" s="29">
        <v>24.43</v>
      </c>
      <c r="D30" s="32">
        <f t="shared" si="0"/>
        <v>1.2819705508852575</v>
      </c>
      <c r="E30" s="29">
        <v>14.04</v>
      </c>
      <c r="F30" s="32">
        <f t="shared" si="1"/>
        <v>6.3109632759473193</v>
      </c>
      <c r="G30" s="29">
        <v>1.26</v>
      </c>
      <c r="H30" s="34">
        <f t="shared" si="2"/>
        <v>0.61692126909518219</v>
      </c>
      <c r="I30" s="29">
        <v>1.26</v>
      </c>
      <c r="J30" s="32">
        <f t="shared" si="3"/>
        <v>0.57186946852448595</v>
      </c>
      <c r="K30" s="40"/>
      <c r="L30" s="41"/>
      <c r="M30" s="83">
        <v>1905.66</v>
      </c>
      <c r="N30" s="83">
        <v>222.46999999999997</v>
      </c>
      <c r="O30" s="83">
        <v>204.23999999999998</v>
      </c>
      <c r="P30" s="83">
        <v>220.33</v>
      </c>
    </row>
    <row r="31" spans="1:16" x14ac:dyDescent="0.2">
      <c r="A31" s="29">
        <v>25</v>
      </c>
      <c r="B31" s="30" t="s">
        <v>37</v>
      </c>
      <c r="C31" s="29">
        <v>0.3</v>
      </c>
      <c r="D31" s="32">
        <f t="shared" si="0"/>
        <v>2.8585857623371798E-2</v>
      </c>
      <c r="E31" s="29">
        <v>0</v>
      </c>
      <c r="F31" s="32">
        <f t="shared" si="1"/>
        <v>0</v>
      </c>
      <c r="G31" s="29">
        <v>0.66</v>
      </c>
      <c r="H31" s="34">
        <f t="shared" si="2"/>
        <v>17.934782608695656</v>
      </c>
      <c r="I31" s="29">
        <v>0</v>
      </c>
      <c r="J31" s="32">
        <f t="shared" si="3"/>
        <v>0</v>
      </c>
      <c r="K31" s="40"/>
      <c r="L31" s="41"/>
      <c r="M31" s="83">
        <v>1049.47</v>
      </c>
      <c r="N31" s="83">
        <v>2.89</v>
      </c>
      <c r="O31" s="83">
        <v>3.6799999999999997</v>
      </c>
      <c r="P31" s="83">
        <v>3.9800000000000004</v>
      </c>
    </row>
    <row r="32" spans="1:16" x14ac:dyDescent="0.2">
      <c r="A32" s="29">
        <v>26</v>
      </c>
      <c r="B32" s="30" t="s">
        <v>38</v>
      </c>
      <c r="C32" s="29">
        <v>119.46</v>
      </c>
      <c r="D32" s="32">
        <f t="shared" si="0"/>
        <v>2.0229765154542805</v>
      </c>
      <c r="E32" s="29">
        <v>61.7</v>
      </c>
      <c r="F32" s="32">
        <f t="shared" si="1"/>
        <v>1.7965867763060199</v>
      </c>
      <c r="G32" s="29">
        <v>75.47</v>
      </c>
      <c r="H32" s="34">
        <f t="shared" si="2"/>
        <v>1.8911848284226513</v>
      </c>
      <c r="I32" s="29">
        <v>77.61</v>
      </c>
      <c r="J32" s="32">
        <f t="shared" si="3"/>
        <v>1.844725501707815</v>
      </c>
      <c r="K32" s="40"/>
      <c r="L32" s="41"/>
      <c r="M32" s="83">
        <v>5905.16</v>
      </c>
      <c r="N32" s="83">
        <v>3434.29</v>
      </c>
      <c r="O32" s="83">
        <v>3990.62</v>
      </c>
      <c r="P32" s="83">
        <v>4207.13</v>
      </c>
    </row>
    <row r="33" spans="1:16" x14ac:dyDescent="0.2">
      <c r="A33" s="29">
        <v>27</v>
      </c>
      <c r="B33" s="30" t="s">
        <v>39</v>
      </c>
      <c r="C33" s="29">
        <v>0.19</v>
      </c>
      <c r="D33" s="32">
        <f t="shared" si="0"/>
        <v>3.6091208181686946E-3</v>
      </c>
      <c r="E33" s="29">
        <v>0.08</v>
      </c>
      <c r="F33" s="32">
        <f t="shared" si="1"/>
        <v>0.14293371448990533</v>
      </c>
      <c r="G33" s="29">
        <v>0.04</v>
      </c>
      <c r="H33" s="34">
        <f t="shared" si="2"/>
        <v>2.8078056998455711E-2</v>
      </c>
      <c r="I33" s="29">
        <v>0.01</v>
      </c>
      <c r="J33" s="32">
        <f t="shared" si="3"/>
        <v>6.6626690652275312E-3</v>
      </c>
      <c r="K33" s="40"/>
      <c r="L33" s="41"/>
      <c r="M33" s="83">
        <v>5264.44</v>
      </c>
      <c r="N33" s="83">
        <v>55.97</v>
      </c>
      <c r="O33" s="83">
        <v>142.45999999999998</v>
      </c>
      <c r="P33" s="83">
        <v>150.08999999999997</v>
      </c>
    </row>
    <row r="34" spans="1:16" x14ac:dyDescent="0.2">
      <c r="A34" s="29">
        <v>28</v>
      </c>
      <c r="B34" s="30" t="s">
        <v>40</v>
      </c>
      <c r="C34" s="29">
        <v>2.6</v>
      </c>
      <c r="D34" s="32">
        <f t="shared" si="0"/>
        <v>0.80527766593365757</v>
      </c>
      <c r="E34" s="29">
        <v>6.92</v>
      </c>
      <c r="F34" s="32">
        <f t="shared" si="1"/>
        <v>1.3499541561811121</v>
      </c>
      <c r="G34" s="29">
        <v>5.84</v>
      </c>
      <c r="H34" s="34">
        <f t="shared" si="2"/>
        <v>0.93887656345455139</v>
      </c>
      <c r="I34" s="29">
        <v>4.3</v>
      </c>
      <c r="J34" s="32">
        <f t="shared" si="3"/>
        <v>0.64203060843598359</v>
      </c>
      <c r="K34" s="40"/>
      <c r="L34" s="41"/>
      <c r="M34" s="83">
        <v>322.87</v>
      </c>
      <c r="N34" s="83">
        <v>512.61</v>
      </c>
      <c r="O34" s="83">
        <v>622.02</v>
      </c>
      <c r="P34" s="83">
        <v>669.75</v>
      </c>
    </row>
    <row r="35" spans="1:16" x14ac:dyDescent="0.2">
      <c r="A35" s="29">
        <v>29</v>
      </c>
      <c r="B35" s="30" t="s">
        <v>41</v>
      </c>
      <c r="C35" s="29">
        <v>0.09</v>
      </c>
      <c r="D35" s="32">
        <f t="shared" si="0"/>
        <v>0.4594180704441041</v>
      </c>
      <c r="E35" s="29">
        <v>0.16</v>
      </c>
      <c r="F35" s="32">
        <f t="shared" si="1"/>
        <v>0.59084194977843418</v>
      </c>
      <c r="G35" s="29">
        <v>0.24</v>
      </c>
      <c r="H35" s="34">
        <f t="shared" si="2"/>
        <v>0.826730967964175</v>
      </c>
      <c r="I35" s="29">
        <v>0.2</v>
      </c>
      <c r="J35" s="32">
        <f t="shared" si="3"/>
        <v>0.9041591320072333</v>
      </c>
      <c r="K35" s="40"/>
      <c r="L35" s="41"/>
      <c r="M35" s="83">
        <v>19.59</v>
      </c>
      <c r="N35" s="83">
        <v>27.080000000000002</v>
      </c>
      <c r="O35" s="83">
        <v>29.029999999999998</v>
      </c>
      <c r="P35" s="83">
        <v>22.12</v>
      </c>
    </row>
    <row r="36" spans="1:16" x14ac:dyDescent="0.2">
      <c r="A36" s="29">
        <v>30</v>
      </c>
      <c r="B36" s="30" t="s">
        <v>42</v>
      </c>
      <c r="C36" s="29">
        <v>0.68</v>
      </c>
      <c r="D36" s="32">
        <f t="shared" si="0"/>
        <v>0.23053191850018645</v>
      </c>
      <c r="E36" s="29">
        <v>0.09</v>
      </c>
      <c r="F36" s="32">
        <f t="shared" si="1"/>
        <v>0.98253275109170291</v>
      </c>
      <c r="G36" s="29">
        <v>0.08</v>
      </c>
      <c r="H36" s="34">
        <f t="shared" si="2"/>
        <v>0.62160062160062157</v>
      </c>
      <c r="I36" s="29">
        <v>0.08</v>
      </c>
      <c r="J36" s="32">
        <f t="shared" si="3"/>
        <v>0.58479532163742698</v>
      </c>
      <c r="K36" s="40"/>
      <c r="L36" s="41"/>
      <c r="M36" s="83">
        <v>294.97000000000003</v>
      </c>
      <c r="N36" s="83">
        <v>9.16</v>
      </c>
      <c r="O36" s="83">
        <v>12.870000000000001</v>
      </c>
      <c r="P36" s="83">
        <v>13.68</v>
      </c>
    </row>
    <row r="37" spans="1:16" x14ac:dyDescent="0.2">
      <c r="A37" s="29">
        <v>31</v>
      </c>
      <c r="B37" s="30" t="s">
        <v>43</v>
      </c>
      <c r="C37" s="29">
        <v>18.39</v>
      </c>
      <c r="D37" s="32">
        <f t="shared" si="0"/>
        <v>26.037094718957952</v>
      </c>
      <c r="E37" s="29">
        <v>17.489999999999998</v>
      </c>
      <c r="F37" s="32">
        <f t="shared" si="1"/>
        <v>1.5053189658140251</v>
      </c>
      <c r="G37" s="29">
        <v>22.8</v>
      </c>
      <c r="H37" s="34">
        <f t="shared" si="2"/>
        <v>1.5951864549079968</v>
      </c>
      <c r="I37" s="29">
        <v>21.2</v>
      </c>
      <c r="J37" s="32">
        <f t="shared" si="3"/>
        <v>1.4358571457598193</v>
      </c>
      <c r="K37" s="40"/>
      <c r="L37" s="41"/>
      <c r="M37" s="83">
        <v>70.63</v>
      </c>
      <c r="N37" s="83">
        <v>1161.8800000000001</v>
      </c>
      <c r="O37" s="83">
        <v>1429.3</v>
      </c>
      <c r="P37" s="83">
        <v>1476.4699999999998</v>
      </c>
    </row>
    <row r="38" spans="1:16" s="4" customFormat="1" x14ac:dyDescent="0.2">
      <c r="A38" s="54" t="s">
        <v>44</v>
      </c>
      <c r="B38" s="55"/>
      <c r="C38" s="36">
        <f>SUM(C19:C37)</f>
        <v>645.82000000000005</v>
      </c>
      <c r="D38" s="33">
        <f t="shared" ref="D38:D69" si="4" xml:space="preserve"> IF(M38=0,0,(C38/M38)*100)</f>
        <v>1.9523405443953268</v>
      </c>
      <c r="E38" s="36">
        <f>SUM(E19:E37)</f>
        <v>770.03</v>
      </c>
      <c r="F38" s="33">
        <f t="shared" ref="F38:F69" si="5" xml:space="preserve"> IF(N38=0,0,(E38/N38)*100)</f>
        <v>1.9145559509664025</v>
      </c>
      <c r="G38" s="36">
        <f>SUM(G19:G37)</f>
        <v>1024.57</v>
      </c>
      <c r="H38" s="33">
        <f t="shared" ref="H38:H69" si="6" xml:space="preserve"> IF(O38=0,0,(G38/O38)*100)</f>
        <v>2.096564713123803</v>
      </c>
      <c r="I38" s="36">
        <f>SUM(I19:I37)</f>
        <v>1102.5599999999997</v>
      </c>
      <c r="J38" s="33">
        <f t="shared" ref="J38:J69" si="7" xml:space="preserve"> IF(P38=0,0,(I38/P38)*100)</f>
        <v>2.2093858822614698</v>
      </c>
      <c r="K38" s="42"/>
      <c r="L38" s="43"/>
      <c r="M38" s="94">
        <v>33079.270000000004</v>
      </c>
      <c r="N38" s="84">
        <v>40219.770000000004</v>
      </c>
      <c r="O38" s="84">
        <v>48868.990000000005</v>
      </c>
      <c r="P38" s="84">
        <v>49903.460000000006</v>
      </c>
    </row>
    <row r="39" spans="1:16" x14ac:dyDescent="0.2">
      <c r="A39" s="29">
        <v>32</v>
      </c>
      <c r="B39" s="30" t="s">
        <v>45</v>
      </c>
      <c r="C39" s="29">
        <v>240.61</v>
      </c>
      <c r="D39" s="32">
        <f t="shared" si="4"/>
        <v>6.6775827378061479</v>
      </c>
      <c r="E39" s="29">
        <v>276.2</v>
      </c>
      <c r="F39" s="32">
        <f t="shared" si="5"/>
        <v>7.0952593802822692</v>
      </c>
      <c r="G39" s="29">
        <v>186.39</v>
      </c>
      <c r="H39" s="34">
        <f t="shared" si="6"/>
        <v>4.6352526895358031</v>
      </c>
      <c r="I39" s="29">
        <v>190.84</v>
      </c>
      <c r="J39" s="32">
        <f t="shared" si="7"/>
        <v>2.2301192302793256</v>
      </c>
      <c r="K39" s="40"/>
      <c r="L39" s="41"/>
      <c r="M39" s="83">
        <v>3603.25</v>
      </c>
      <c r="N39" s="83">
        <v>3892.74</v>
      </c>
      <c r="O39" s="83">
        <v>4021.14</v>
      </c>
      <c r="P39" s="83">
        <v>8557.3900000000012</v>
      </c>
    </row>
    <row r="40" spans="1:16" s="4" customFormat="1" x14ac:dyDescent="0.2">
      <c r="A40" s="54" t="s">
        <v>46</v>
      </c>
      <c r="B40" s="55"/>
      <c r="C40" s="36">
        <f>SUM(C39:C39)</f>
        <v>240.61</v>
      </c>
      <c r="D40" s="33">
        <f t="shared" si="4"/>
        <v>6.6775827378061479</v>
      </c>
      <c r="E40" s="36">
        <f>SUM(E39:E39)</f>
        <v>276.2</v>
      </c>
      <c r="F40" s="33">
        <f t="shared" si="5"/>
        <v>7.0952593802822692</v>
      </c>
      <c r="G40" s="36">
        <f>SUM(G39:G39)</f>
        <v>186.39</v>
      </c>
      <c r="H40" s="33">
        <f t="shared" si="6"/>
        <v>4.6352526895358031</v>
      </c>
      <c r="I40" s="36">
        <f>SUM(I39:I39)</f>
        <v>190.84</v>
      </c>
      <c r="J40" s="33">
        <f t="shared" si="7"/>
        <v>2.2301192302793256</v>
      </c>
      <c r="K40" s="42"/>
      <c r="L40" s="43"/>
      <c r="M40" s="94">
        <v>3603.25</v>
      </c>
      <c r="N40" s="84">
        <v>3892.74</v>
      </c>
      <c r="O40" s="84">
        <v>4021.14</v>
      </c>
      <c r="P40" s="84">
        <v>8557.3900000000012</v>
      </c>
    </row>
    <row r="41" spans="1:16" x14ac:dyDescent="0.2">
      <c r="A41" s="29">
        <v>33</v>
      </c>
      <c r="B41" s="30" t="s">
        <v>47</v>
      </c>
      <c r="C41" s="29">
        <v>120.25</v>
      </c>
      <c r="D41" s="32">
        <f t="shared" si="4"/>
        <v>2.4972846572230196</v>
      </c>
      <c r="E41" s="29">
        <v>161.69</v>
      </c>
      <c r="F41" s="32">
        <f t="shared" si="5"/>
        <v>2.8592851168276772</v>
      </c>
      <c r="G41" s="29">
        <v>152.97999999999999</v>
      </c>
      <c r="H41" s="34">
        <f t="shared" si="6"/>
        <v>2.0722567116707684</v>
      </c>
      <c r="I41" s="29">
        <v>162.80000000000001</v>
      </c>
      <c r="J41" s="32">
        <f t="shared" si="7"/>
        <v>2.1404858166518754</v>
      </c>
      <c r="K41" s="40"/>
      <c r="L41" s="41"/>
      <c r="M41" s="83">
        <v>4815.2299999999996</v>
      </c>
      <c r="N41" s="83">
        <v>5654.91</v>
      </c>
      <c r="O41" s="83">
        <v>7382.29</v>
      </c>
      <c r="P41" s="83">
        <v>7605.75</v>
      </c>
    </row>
    <row r="42" spans="1:16" s="4" customFormat="1" x14ac:dyDescent="0.2">
      <c r="A42" s="54" t="s">
        <v>48</v>
      </c>
      <c r="B42" s="55"/>
      <c r="C42" s="36">
        <f>SUM(C41:C41)</f>
        <v>120.25</v>
      </c>
      <c r="D42" s="33">
        <f t="shared" si="4"/>
        <v>2.4972846572230196</v>
      </c>
      <c r="E42" s="36">
        <f>SUM(E41:E41)</f>
        <v>161.69</v>
      </c>
      <c r="F42" s="33">
        <f t="shared" si="5"/>
        <v>2.8592851168276772</v>
      </c>
      <c r="G42" s="36">
        <f>SUM(G41:G41)</f>
        <v>152.97999999999999</v>
      </c>
      <c r="H42" s="33">
        <f t="shared" si="6"/>
        <v>2.0722567116707684</v>
      </c>
      <c r="I42" s="36">
        <f>SUM(I41:I41)</f>
        <v>162.80000000000001</v>
      </c>
      <c r="J42" s="33">
        <f t="shared" si="7"/>
        <v>2.1404858166518754</v>
      </c>
      <c r="K42" s="42"/>
      <c r="L42" s="43"/>
      <c r="M42" s="94">
        <v>4815.2299999999996</v>
      </c>
      <c r="N42" s="84">
        <v>5654.91</v>
      </c>
      <c r="O42" s="84">
        <v>7382.29</v>
      </c>
      <c r="P42" s="84">
        <v>7605.75</v>
      </c>
    </row>
    <row r="43" spans="1:16" x14ac:dyDescent="0.2">
      <c r="A43" s="29">
        <v>34</v>
      </c>
      <c r="B43" s="30" t="s">
        <v>49</v>
      </c>
      <c r="C43" s="29">
        <v>22.97</v>
      </c>
      <c r="D43" s="32">
        <f t="shared" si="4"/>
        <v>4.7403830279016015</v>
      </c>
      <c r="E43" s="29">
        <v>31.3</v>
      </c>
      <c r="F43" s="32">
        <f t="shared" si="5"/>
        <v>1.8431931407304463</v>
      </c>
      <c r="G43" s="29">
        <v>41.28</v>
      </c>
      <c r="H43" s="34">
        <f t="shared" si="6"/>
        <v>1.8869994514536481</v>
      </c>
      <c r="I43" s="29">
        <v>57.04</v>
      </c>
      <c r="J43" s="32">
        <f t="shared" si="7"/>
        <v>2.501162005489928</v>
      </c>
      <c r="K43" s="40"/>
      <c r="L43" s="41"/>
      <c r="M43" s="83">
        <v>484.56</v>
      </c>
      <c r="N43" s="83">
        <v>1698.14</v>
      </c>
      <c r="O43" s="83">
        <v>2187.6</v>
      </c>
      <c r="P43" s="83">
        <v>2280.54</v>
      </c>
    </row>
    <row r="44" spans="1:16" x14ac:dyDescent="0.2">
      <c r="A44" s="29">
        <v>35</v>
      </c>
      <c r="B44" s="30" t="s">
        <v>50</v>
      </c>
      <c r="C44" s="29">
        <v>9.9600000000000009</v>
      </c>
      <c r="D44" s="32">
        <f t="shared" si="4"/>
        <v>22.891289358768102</v>
      </c>
      <c r="E44" s="29">
        <v>14.72</v>
      </c>
      <c r="F44" s="32">
        <f t="shared" si="5"/>
        <v>7.1983960095848216</v>
      </c>
      <c r="G44" s="29">
        <v>17.93</v>
      </c>
      <c r="H44" s="34">
        <f t="shared" si="6"/>
        <v>8.180117706099729</v>
      </c>
      <c r="I44" s="29">
        <v>24.81</v>
      </c>
      <c r="J44" s="32">
        <f t="shared" si="7"/>
        <v>9.0587118446034758</v>
      </c>
      <c r="K44" s="40"/>
      <c r="L44" s="41"/>
      <c r="M44" s="83">
        <v>43.51</v>
      </c>
      <c r="N44" s="83">
        <v>204.48999999999998</v>
      </c>
      <c r="O44" s="83">
        <v>219.19000000000005</v>
      </c>
      <c r="P44" s="83">
        <v>273.88</v>
      </c>
    </row>
    <row r="45" spans="1:16" x14ac:dyDescent="0.2">
      <c r="A45" s="29">
        <v>36</v>
      </c>
      <c r="B45" s="30" t="s">
        <v>51</v>
      </c>
      <c r="C45" s="29">
        <v>48.9</v>
      </c>
      <c r="D45" s="32">
        <f t="shared" si="4"/>
        <v>21.777856951990739</v>
      </c>
      <c r="E45" s="29">
        <v>56.03</v>
      </c>
      <c r="F45" s="32">
        <f t="shared" si="5"/>
        <v>13.204345674357224</v>
      </c>
      <c r="G45" s="29">
        <v>36.369999999999997</v>
      </c>
      <c r="H45" s="34">
        <f t="shared" si="6"/>
        <v>7.7713675213675213</v>
      </c>
      <c r="I45" s="29">
        <v>38.130000000000003</v>
      </c>
      <c r="J45" s="32">
        <f t="shared" si="7"/>
        <v>8.0912466843501321</v>
      </c>
      <c r="K45" s="40"/>
      <c r="L45" s="41"/>
      <c r="M45" s="83">
        <v>224.54</v>
      </c>
      <c r="N45" s="83">
        <v>424.33</v>
      </c>
      <c r="O45" s="83">
        <v>468</v>
      </c>
      <c r="P45" s="83">
        <v>471.25</v>
      </c>
    </row>
    <row r="46" spans="1:16" x14ac:dyDescent="0.2">
      <c r="A46" s="29">
        <v>37</v>
      </c>
      <c r="B46" s="30" t="s">
        <v>52</v>
      </c>
      <c r="C46" s="29">
        <v>15.01</v>
      </c>
      <c r="D46" s="32">
        <f t="shared" si="4"/>
        <v>11.991691299832228</v>
      </c>
      <c r="E46" s="29">
        <v>13.74</v>
      </c>
      <c r="F46" s="32">
        <f t="shared" si="5"/>
        <v>3.1585480793544978</v>
      </c>
      <c r="G46" s="29">
        <v>16.68</v>
      </c>
      <c r="H46" s="34">
        <f t="shared" si="6"/>
        <v>2.6337396576770034</v>
      </c>
      <c r="I46" s="29">
        <v>17.940000000000001</v>
      </c>
      <c r="J46" s="32">
        <f t="shared" si="7"/>
        <v>2.7170702894270526</v>
      </c>
      <c r="K46" s="40"/>
      <c r="L46" s="41"/>
      <c r="M46" s="83">
        <v>125.17</v>
      </c>
      <c r="N46" s="83">
        <v>435.01</v>
      </c>
      <c r="O46" s="83">
        <v>633.32000000000005</v>
      </c>
      <c r="P46" s="83">
        <v>660.27</v>
      </c>
    </row>
    <row r="47" spans="1:16" x14ac:dyDescent="0.2">
      <c r="A47" s="29">
        <v>38</v>
      </c>
      <c r="B47" s="30" t="s">
        <v>53</v>
      </c>
      <c r="C47" s="29">
        <v>5.47</v>
      </c>
      <c r="D47" s="32">
        <f t="shared" si="4"/>
        <v>3.1106056297981235</v>
      </c>
      <c r="E47" s="29">
        <v>16.91</v>
      </c>
      <c r="F47" s="32">
        <f t="shared" si="5"/>
        <v>12.633545013074338</v>
      </c>
      <c r="G47" s="29">
        <v>19.670000000000002</v>
      </c>
      <c r="H47" s="34">
        <f t="shared" si="6"/>
        <v>8.3510231807760906</v>
      </c>
      <c r="I47" s="29">
        <v>20.38</v>
      </c>
      <c r="J47" s="32">
        <f t="shared" si="7"/>
        <v>8.431242760218435</v>
      </c>
      <c r="K47" s="40"/>
      <c r="L47" s="41"/>
      <c r="M47" s="83">
        <v>175.85</v>
      </c>
      <c r="N47" s="83">
        <v>133.85</v>
      </c>
      <c r="O47" s="83">
        <v>235.54</v>
      </c>
      <c r="P47" s="83">
        <v>241.71999999999997</v>
      </c>
    </row>
    <row r="48" spans="1:16" x14ac:dyDescent="0.2">
      <c r="A48" s="29">
        <v>39</v>
      </c>
      <c r="B48" s="30" t="s">
        <v>54</v>
      </c>
      <c r="C48" s="29">
        <v>0.81</v>
      </c>
      <c r="D48" s="32">
        <f t="shared" si="4"/>
        <v>0.20710286108767353</v>
      </c>
      <c r="E48" s="29">
        <v>0.89</v>
      </c>
      <c r="F48" s="32">
        <f t="shared" si="5"/>
        <v>0.74520639705266678</v>
      </c>
      <c r="G48" s="29">
        <v>2.79</v>
      </c>
      <c r="H48" s="34">
        <f t="shared" si="6"/>
        <v>2.4850806092455691</v>
      </c>
      <c r="I48" s="29">
        <v>3.24</v>
      </c>
      <c r="J48" s="32">
        <f t="shared" si="7"/>
        <v>2.7837443079302346</v>
      </c>
      <c r="K48" s="40"/>
      <c r="L48" s="41"/>
      <c r="M48" s="83">
        <v>391.11</v>
      </c>
      <c r="N48" s="83">
        <v>119.43</v>
      </c>
      <c r="O48" s="83">
        <v>112.27</v>
      </c>
      <c r="P48" s="83">
        <v>116.39</v>
      </c>
    </row>
    <row r="49" spans="1:16" x14ac:dyDescent="0.2">
      <c r="A49" s="29">
        <v>40</v>
      </c>
      <c r="B49" s="30" t="s">
        <v>55</v>
      </c>
      <c r="C49" s="29">
        <v>7.05</v>
      </c>
      <c r="D49" s="32">
        <f t="shared" si="4"/>
        <v>0.52776176609299086</v>
      </c>
      <c r="E49" s="29">
        <v>9.86</v>
      </c>
      <c r="F49" s="32">
        <f t="shared" si="5"/>
        <v>6.0483376272849965</v>
      </c>
      <c r="G49" s="29">
        <v>7.19</v>
      </c>
      <c r="H49" s="34">
        <f t="shared" si="6"/>
        <v>8.3565783356578347</v>
      </c>
      <c r="I49" s="29">
        <v>5.82</v>
      </c>
      <c r="J49" s="32">
        <f t="shared" si="7"/>
        <v>6.9960331770645521</v>
      </c>
      <c r="K49" s="40"/>
      <c r="L49" s="41"/>
      <c r="M49" s="83">
        <v>1335.83</v>
      </c>
      <c r="N49" s="83">
        <v>163.01999999999998</v>
      </c>
      <c r="O49" s="83">
        <v>86.039999999999992</v>
      </c>
      <c r="P49" s="83">
        <v>83.19</v>
      </c>
    </row>
    <row r="50" spans="1:16" s="4" customFormat="1" x14ac:dyDescent="0.2">
      <c r="A50" s="54" t="s">
        <v>56</v>
      </c>
      <c r="B50" s="55"/>
      <c r="C50" s="36">
        <f>SUM(C43:C49)</f>
        <v>110.17</v>
      </c>
      <c r="D50" s="33">
        <f t="shared" si="4"/>
        <v>96.075695473968779</v>
      </c>
      <c r="E50" s="36">
        <f>SUM(E43:E49)</f>
        <v>143.44999999999999</v>
      </c>
      <c r="F50" s="33">
        <f t="shared" si="5"/>
        <v>4.5134475250764563</v>
      </c>
      <c r="G50" s="36">
        <f>SUM(G43:G49)</f>
        <v>141.91</v>
      </c>
      <c r="H50" s="33">
        <f t="shared" si="6"/>
        <v>3.5999857938690401</v>
      </c>
      <c r="I50" s="36">
        <f>SUM(I43:I49)</f>
        <v>167.35999999999999</v>
      </c>
      <c r="J50" s="33">
        <f t="shared" si="7"/>
        <v>4.0550199528497313</v>
      </c>
      <c r="K50" s="42"/>
      <c r="L50" s="43"/>
      <c r="M50" s="94">
        <v>114.67</v>
      </c>
      <c r="N50" s="84">
        <v>3178.2799999999997</v>
      </c>
      <c r="O50" s="84">
        <v>3941.96</v>
      </c>
      <c r="P50" s="84">
        <v>4127.2300000000005</v>
      </c>
    </row>
    <row r="51" spans="1:16" x14ac:dyDescent="0.2">
      <c r="A51" s="29">
        <v>41</v>
      </c>
      <c r="B51" s="30" t="s">
        <v>57</v>
      </c>
      <c r="C51" s="29">
        <v>0</v>
      </c>
      <c r="D51" s="32">
        <f t="shared" si="4"/>
        <v>0</v>
      </c>
      <c r="E51" s="29">
        <v>0</v>
      </c>
      <c r="F51" s="32">
        <f t="shared" si="5"/>
        <v>0</v>
      </c>
      <c r="G51" s="29">
        <v>0</v>
      </c>
      <c r="H51" s="34">
        <f t="shared" si="6"/>
        <v>0</v>
      </c>
      <c r="I51" s="29">
        <v>0</v>
      </c>
      <c r="J51" s="32">
        <f t="shared" si="7"/>
        <v>0</v>
      </c>
      <c r="K51" s="40"/>
      <c r="L51" s="41"/>
      <c r="M51" s="83">
        <v>2895.2400000000002</v>
      </c>
      <c r="N51" s="85">
        <v>0</v>
      </c>
      <c r="O51" s="85">
        <v>0</v>
      </c>
      <c r="P51" s="85">
        <v>0</v>
      </c>
    </row>
    <row r="52" spans="1:16" x14ac:dyDescent="0.2">
      <c r="A52" s="29">
        <v>42</v>
      </c>
      <c r="B52" s="30" t="s">
        <v>58</v>
      </c>
      <c r="C52" s="29">
        <v>0</v>
      </c>
      <c r="D52" s="32">
        <f t="shared" si="4"/>
        <v>0</v>
      </c>
      <c r="E52" s="29">
        <v>0</v>
      </c>
      <c r="F52" s="32">
        <f t="shared" si="5"/>
        <v>0</v>
      </c>
      <c r="G52" s="29">
        <v>0</v>
      </c>
      <c r="H52" s="34">
        <f t="shared" si="6"/>
        <v>0</v>
      </c>
      <c r="I52" s="29">
        <v>0</v>
      </c>
      <c r="J52" s="32">
        <f t="shared" si="7"/>
        <v>0</v>
      </c>
      <c r="K52" s="40"/>
      <c r="L52" s="41"/>
      <c r="M52" s="83">
        <v>0</v>
      </c>
      <c r="N52" s="85">
        <v>0</v>
      </c>
      <c r="O52" s="85">
        <v>0</v>
      </c>
      <c r="P52" s="85">
        <v>0</v>
      </c>
    </row>
    <row r="53" spans="1:16" x14ac:dyDescent="0.2">
      <c r="A53" s="29">
        <v>43</v>
      </c>
      <c r="B53" s="30" t="s">
        <v>59</v>
      </c>
      <c r="C53" s="29">
        <v>0</v>
      </c>
      <c r="D53" s="32">
        <f t="shared" si="4"/>
        <v>0</v>
      </c>
      <c r="E53" s="29">
        <v>0</v>
      </c>
      <c r="F53" s="32">
        <f t="shared" si="5"/>
        <v>0</v>
      </c>
      <c r="G53" s="29">
        <v>0</v>
      </c>
      <c r="H53" s="34">
        <f t="shared" si="6"/>
        <v>0</v>
      </c>
      <c r="I53" s="29">
        <v>0</v>
      </c>
      <c r="J53" s="32">
        <f t="shared" si="7"/>
        <v>0</v>
      </c>
      <c r="K53" s="40"/>
      <c r="L53" s="41"/>
      <c r="M53" s="83">
        <v>0</v>
      </c>
      <c r="N53" s="83">
        <v>0</v>
      </c>
      <c r="O53" s="83">
        <v>0</v>
      </c>
      <c r="P53" s="83">
        <v>0</v>
      </c>
    </row>
    <row r="54" spans="1:16" x14ac:dyDescent="0.2">
      <c r="A54" s="29">
        <v>44</v>
      </c>
      <c r="B54" s="30" t="s">
        <v>60</v>
      </c>
      <c r="C54" s="29">
        <v>0</v>
      </c>
      <c r="D54" s="32">
        <f t="shared" si="4"/>
        <v>0</v>
      </c>
      <c r="E54" s="29">
        <v>0</v>
      </c>
      <c r="F54" s="32">
        <f t="shared" si="5"/>
        <v>0</v>
      </c>
      <c r="G54" s="29">
        <v>0</v>
      </c>
      <c r="H54" s="34">
        <f t="shared" si="6"/>
        <v>0</v>
      </c>
      <c r="I54" s="29">
        <v>0</v>
      </c>
      <c r="J54" s="32">
        <f t="shared" si="7"/>
        <v>0</v>
      </c>
      <c r="K54" s="40"/>
      <c r="L54" s="41"/>
      <c r="M54" s="83">
        <v>0</v>
      </c>
      <c r="N54" s="83">
        <v>0</v>
      </c>
      <c r="O54" s="83">
        <v>0</v>
      </c>
      <c r="P54" s="83">
        <v>0</v>
      </c>
    </row>
    <row r="55" spans="1:16" x14ac:dyDescent="0.2">
      <c r="A55" s="29">
        <v>45</v>
      </c>
      <c r="B55" s="30" t="s">
        <v>61</v>
      </c>
      <c r="C55" s="29">
        <v>0</v>
      </c>
      <c r="D55" s="32">
        <f t="shared" si="4"/>
        <v>0</v>
      </c>
      <c r="E55" s="29">
        <v>0</v>
      </c>
      <c r="F55" s="32">
        <f t="shared" si="5"/>
        <v>0</v>
      </c>
      <c r="G55" s="29">
        <v>0</v>
      </c>
      <c r="H55" s="34">
        <f t="shared" si="6"/>
        <v>0</v>
      </c>
      <c r="I55" s="29">
        <v>0</v>
      </c>
      <c r="J55" s="32">
        <f t="shared" si="7"/>
        <v>0</v>
      </c>
      <c r="K55" s="40"/>
      <c r="L55" s="41"/>
      <c r="M55" s="83">
        <v>0</v>
      </c>
      <c r="N55" s="83">
        <v>0</v>
      </c>
      <c r="O55" s="83">
        <v>0</v>
      </c>
      <c r="P55" s="83">
        <v>0</v>
      </c>
    </row>
    <row r="56" spans="1:16" x14ac:dyDescent="0.2">
      <c r="A56" s="29">
        <v>46</v>
      </c>
      <c r="B56" s="30" t="s">
        <v>62</v>
      </c>
      <c r="C56" s="29">
        <v>0</v>
      </c>
      <c r="D56" s="32">
        <f t="shared" si="4"/>
        <v>0</v>
      </c>
      <c r="E56" s="29">
        <v>0</v>
      </c>
      <c r="F56" s="32">
        <f t="shared" si="5"/>
        <v>0</v>
      </c>
      <c r="G56" s="29">
        <v>0</v>
      </c>
      <c r="H56" s="34">
        <f t="shared" si="6"/>
        <v>0</v>
      </c>
      <c r="I56" s="29">
        <v>0</v>
      </c>
      <c r="J56" s="32">
        <f t="shared" si="7"/>
        <v>0</v>
      </c>
      <c r="K56" s="40"/>
      <c r="L56" s="41"/>
      <c r="M56" s="83">
        <v>0</v>
      </c>
      <c r="N56" s="83">
        <v>0</v>
      </c>
      <c r="O56" s="83">
        <v>0</v>
      </c>
      <c r="P56" s="83">
        <v>0</v>
      </c>
    </row>
    <row r="57" spans="1:16" s="4" customFormat="1" x14ac:dyDescent="0.2">
      <c r="A57" s="54" t="s">
        <v>63</v>
      </c>
      <c r="B57" s="55"/>
      <c r="C57" s="36">
        <f>SUM(C51:C56)</f>
        <v>0</v>
      </c>
      <c r="D57" s="33">
        <f t="shared" si="4"/>
        <v>0</v>
      </c>
      <c r="E57" s="36">
        <f>SUM(E51:E56)</f>
        <v>0</v>
      </c>
      <c r="F57" s="33">
        <f t="shared" si="5"/>
        <v>0</v>
      </c>
      <c r="G57" s="36">
        <f>SUM(G51:G56)</f>
        <v>0</v>
      </c>
      <c r="H57" s="33">
        <f t="shared" si="6"/>
        <v>0</v>
      </c>
      <c r="I57" s="36">
        <f>SUM(I51:I56)</f>
        <v>0</v>
      </c>
      <c r="J57" s="33">
        <f t="shared" si="7"/>
        <v>0</v>
      </c>
      <c r="K57" s="42"/>
      <c r="L57" s="43"/>
      <c r="M57" s="94">
        <v>0</v>
      </c>
      <c r="N57" s="84">
        <f>SUM(N51:N56)</f>
        <v>0</v>
      </c>
      <c r="O57" s="84">
        <f>SUM(O51:O56)</f>
        <v>0</v>
      </c>
      <c r="P57" s="84">
        <v>0</v>
      </c>
    </row>
    <row r="58" spans="1:16" s="4" customFormat="1" x14ac:dyDescent="0.2">
      <c r="A58" s="54" t="s">
        <v>64</v>
      </c>
      <c r="B58" s="55"/>
      <c r="C58" s="36">
        <f>SUM(C18+C38+C40+C42+C50+C57)</f>
        <v>3941.0800000000004</v>
      </c>
      <c r="D58" s="33" t="e">
        <f>(C58/M58)*100</f>
        <v>#DIV/0!</v>
      </c>
      <c r="E58" s="36">
        <f>SUM(E18+E38+E40+E42+E50+E57)</f>
        <v>3959.7000000000003</v>
      </c>
      <c r="F58" s="33">
        <f>(E58/N58)*100</f>
        <v>4.0059421931119683</v>
      </c>
      <c r="G58" s="36">
        <f>SUM(G18+G38+G40+G42+G50+G57)</f>
        <v>4188.25</v>
      </c>
      <c r="H58" s="33">
        <f>(G58/O58)*100</f>
        <v>3.3844701527429777</v>
      </c>
      <c r="I58" s="36">
        <f>SUM(I18+I38+I40+I42+I50+I57)</f>
        <v>4266.7299999999996</v>
      </c>
      <c r="J58" s="33">
        <f>(I58/P58)*100</f>
        <v>3.1987398551472155</v>
      </c>
      <c r="K58" s="42"/>
      <c r="L58" s="43"/>
      <c r="M58" s="94">
        <v>0</v>
      </c>
      <c r="N58" s="84">
        <f>SUM(N18+N38+N40+N42+N50+N57)</f>
        <v>98845.660000000018</v>
      </c>
      <c r="O58" s="84">
        <f>SUM(O18+O38+O40+O42+O50+O57)</f>
        <v>123749.06000000001</v>
      </c>
      <c r="P58" s="84">
        <v>133387.84</v>
      </c>
    </row>
    <row r="59" spans="1:16" x14ac:dyDescent="0.2">
      <c r="M59" s="88">
        <v>85733.640000000014</v>
      </c>
      <c r="N59" s="88"/>
      <c r="O59" s="88"/>
      <c r="P59" s="88"/>
    </row>
  </sheetData>
  <sheetProtection selectLockedCells="1" selectUnlockedCells="1"/>
  <mergeCells count="17">
    <mergeCell ref="A57:B57"/>
    <mergeCell ref="A58:B58"/>
    <mergeCell ref="A18:B18"/>
    <mergeCell ref="A38:B38"/>
    <mergeCell ref="A40:B40"/>
    <mergeCell ref="A42:B42"/>
    <mergeCell ref="A50:B50"/>
    <mergeCell ref="L3:L5"/>
    <mergeCell ref="C1:J1"/>
    <mergeCell ref="A2:J2"/>
    <mergeCell ref="A3:A4"/>
    <mergeCell ref="B3:B4"/>
    <mergeCell ref="C3:J3"/>
    <mergeCell ref="C4:D4"/>
    <mergeCell ref="E4:F4"/>
    <mergeCell ref="G4:H4"/>
    <mergeCell ref="I4:J4"/>
  </mergeCells>
  <printOptions horizontalCentered="1" verticalCentered="1"/>
  <pageMargins left="0" right="0" top="0.15" bottom="0.15" header="0.51180555555555596" footer="0.51180555555555596"/>
  <pageSetup paperSize="9" scale="62" firstPageNumber="0"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9"/>
  <sheetViews>
    <sheetView topLeftCell="A16" zoomScaleSheetLayoutView="90" workbookViewId="0">
      <selection activeCell="Q14" sqref="Q14"/>
    </sheetView>
  </sheetViews>
  <sheetFormatPr defaultColWidth="9.140625" defaultRowHeight="12.75" x14ac:dyDescent="0.2"/>
  <cols>
    <col min="1" max="1" width="5.7109375" style="1" customWidth="1"/>
    <col min="2" max="2" width="30.5703125" style="1" customWidth="1"/>
    <col min="3" max="3" width="17.85546875" style="5" customWidth="1"/>
    <col min="4" max="4" width="17" style="5" customWidth="1"/>
    <col min="5" max="5" width="11.7109375" style="5" customWidth="1"/>
    <col min="6" max="6" width="19" style="5" customWidth="1"/>
    <col min="7" max="7" width="10.7109375" style="5" customWidth="1"/>
    <col min="8" max="8" width="18.140625" style="6" customWidth="1"/>
    <col min="9" max="9" width="11.85546875" style="6" customWidth="1"/>
    <col min="10" max="10" width="19" style="5" customWidth="1"/>
    <col min="11" max="11" width="6.5703125" style="5" customWidth="1"/>
    <col min="12" max="12" width="13.28515625" style="88" customWidth="1"/>
    <col min="13" max="13" width="10.85546875" style="86" customWidth="1"/>
    <col min="14" max="14" width="9.7109375" style="86" customWidth="1"/>
    <col min="15" max="15" width="15.140625" style="86" customWidth="1"/>
    <col min="16" max="208" width="9.140625" style="1" customWidth="1"/>
    <col min="209" max="16384" width="9.140625" style="1"/>
  </cols>
  <sheetData>
    <row r="1" spans="1:15" s="15" customFormat="1" ht="23.25" customHeight="1" x14ac:dyDescent="0.25">
      <c r="A1" s="15" t="s">
        <v>81</v>
      </c>
      <c r="C1" s="3" t="s">
        <v>68</v>
      </c>
      <c r="D1" s="3"/>
      <c r="E1" s="3"/>
      <c r="F1" s="3"/>
      <c r="G1" s="3"/>
      <c r="H1" s="3"/>
      <c r="I1" s="3"/>
      <c r="L1" s="78"/>
      <c r="M1" s="78"/>
      <c r="N1" s="78"/>
      <c r="O1" s="78"/>
    </row>
    <row r="2" spans="1:15" s="4" customFormat="1" ht="18.75" customHeight="1" x14ac:dyDescent="0.25">
      <c r="A2" s="67" t="str">
        <f>T11A!A2</f>
        <v xml:space="preserve"> DATA FOR THE QUARTER ENDED  JUNE 2026</v>
      </c>
      <c r="B2" s="67"/>
      <c r="C2" s="67"/>
      <c r="D2" s="67"/>
      <c r="E2" s="67"/>
      <c r="F2" s="67"/>
      <c r="G2" s="67"/>
      <c r="H2" s="67"/>
      <c r="I2" s="67"/>
      <c r="J2" s="67"/>
      <c r="K2" s="8"/>
      <c r="L2" s="87"/>
      <c r="M2" s="87"/>
      <c r="N2" s="87"/>
      <c r="O2" s="87"/>
    </row>
    <row r="3" spans="1:15" s="9" customFormat="1" ht="28.5" customHeight="1" x14ac:dyDescent="0.25">
      <c r="A3" s="57" t="s">
        <v>3</v>
      </c>
      <c r="B3" s="59" t="s">
        <v>4</v>
      </c>
      <c r="C3" s="60" t="s">
        <v>82</v>
      </c>
      <c r="D3" s="60"/>
      <c r="E3" s="60"/>
      <c r="F3" s="60"/>
      <c r="G3" s="60"/>
      <c r="H3" s="60"/>
      <c r="I3" s="60"/>
      <c r="J3" s="61"/>
      <c r="K3" s="47"/>
      <c r="L3" s="95"/>
      <c r="M3" s="80"/>
      <c r="N3" s="80"/>
      <c r="O3" s="80"/>
    </row>
    <row r="4" spans="1:15" s="10" customFormat="1" ht="12.75" customHeight="1" x14ac:dyDescent="0.25">
      <c r="A4" s="58"/>
      <c r="B4" s="51"/>
      <c r="C4" s="53" t="str">
        <f>T11A!C4</f>
        <v>As on 31.03.2024</v>
      </c>
      <c r="D4" s="53"/>
      <c r="E4" s="53" t="str">
        <f>T11A!E4</f>
        <v>As on 31.03.2025</v>
      </c>
      <c r="F4" s="53"/>
      <c r="G4" s="53" t="str">
        <f>T11C!G4</f>
        <v>As on 31.03.2026</v>
      </c>
      <c r="H4" s="53"/>
      <c r="I4" s="53" t="s">
        <v>9</v>
      </c>
      <c r="J4" s="62"/>
      <c r="K4" s="47"/>
      <c r="L4" s="95" t="str">
        <f>C4</f>
        <v>As on 31.03.2024</v>
      </c>
      <c r="M4" s="81" t="str">
        <f>T11C!E4</f>
        <v>As on 31.03.2025</v>
      </c>
      <c r="N4" s="81" t="str">
        <f>T11C!G4</f>
        <v>As on 31.03.2026</v>
      </c>
      <c r="O4" s="81" t="str">
        <f>T11C!I4</f>
        <v>UP TO THE QUARTER</v>
      </c>
    </row>
    <row r="5" spans="1:15" s="10" customFormat="1" ht="48" customHeight="1" x14ac:dyDescent="0.25">
      <c r="A5" s="23"/>
      <c r="B5" s="20"/>
      <c r="C5" s="21" t="s">
        <v>10</v>
      </c>
      <c r="D5" s="21" t="s">
        <v>83</v>
      </c>
      <c r="E5" s="21" t="s">
        <v>10</v>
      </c>
      <c r="F5" s="21" t="s">
        <v>83</v>
      </c>
      <c r="G5" s="21" t="s">
        <v>10</v>
      </c>
      <c r="H5" s="21" t="s">
        <v>83</v>
      </c>
      <c r="I5" s="21" t="s">
        <v>10</v>
      </c>
      <c r="J5" s="28" t="s">
        <v>83</v>
      </c>
      <c r="K5" s="47"/>
      <c r="L5" s="80"/>
      <c r="M5" s="82"/>
      <c r="N5" s="82"/>
      <c r="O5" s="82"/>
    </row>
    <row r="6" spans="1:15" x14ac:dyDescent="0.2">
      <c r="A6" s="29">
        <v>1</v>
      </c>
      <c r="B6" s="30" t="s">
        <v>12</v>
      </c>
      <c r="C6" s="29">
        <v>84.57</v>
      </c>
      <c r="D6" s="32">
        <f t="shared" ref="D6:D37" si="0" xml:space="preserve"> IF(L6=0,0,(C6/L6)*100)</f>
        <v>3.9081309642089694</v>
      </c>
      <c r="E6" s="29">
        <v>116.3</v>
      </c>
      <c r="F6" s="32">
        <f t="shared" ref="F6:F37" si="1" xml:space="preserve"> IF(M6=0,0,(E6/M6)*100)</f>
        <v>1.3549156760132159</v>
      </c>
      <c r="G6" s="29">
        <v>134.66</v>
      </c>
      <c r="H6" s="34">
        <f t="shared" ref="H6:H37" si="2" xml:space="preserve"> IF(N6=0,0,(G6/N6)*100)</f>
        <v>1.6368872157236474</v>
      </c>
      <c r="I6" s="29">
        <v>150.38999999999999</v>
      </c>
      <c r="J6" s="32">
        <f t="shared" ref="J6:J37" si="3" xml:space="preserve"> IF(O6=0,0,(I6/O6)*100)</f>
        <v>1.7699646218920575</v>
      </c>
      <c r="K6" s="29"/>
      <c r="L6" s="83">
        <v>2163.9499999999998</v>
      </c>
      <c r="M6" s="83">
        <v>8583.56</v>
      </c>
      <c r="N6" s="83">
        <v>8226.59</v>
      </c>
      <c r="O6" s="83">
        <v>8496.7800000000007</v>
      </c>
    </row>
    <row r="7" spans="1:15" x14ac:dyDescent="0.2">
      <c r="A7" s="29">
        <v>2</v>
      </c>
      <c r="B7" s="30" t="s">
        <v>13</v>
      </c>
      <c r="C7" s="29">
        <v>299.83999999999997</v>
      </c>
      <c r="D7" s="32">
        <f t="shared" si="0"/>
        <v>11.900726728609925</v>
      </c>
      <c r="E7" s="29">
        <v>286.04000000000002</v>
      </c>
      <c r="F7" s="32">
        <f t="shared" si="1"/>
        <v>6.1907255987499088</v>
      </c>
      <c r="G7" s="29">
        <v>223.58</v>
      </c>
      <c r="H7" s="34">
        <f t="shared" si="2"/>
        <v>3.8408284287957342</v>
      </c>
      <c r="I7" s="29">
        <v>256.54000000000002</v>
      </c>
      <c r="J7" s="32">
        <f t="shared" si="3"/>
        <v>4.3288027200553465</v>
      </c>
      <c r="K7" s="29"/>
      <c r="L7" s="83">
        <v>2519.5100000000002</v>
      </c>
      <c r="M7" s="83">
        <v>4620.46</v>
      </c>
      <c r="N7" s="83">
        <v>5821.14</v>
      </c>
      <c r="O7" s="83">
        <v>5926.35</v>
      </c>
    </row>
    <row r="8" spans="1:15" x14ac:dyDescent="0.2">
      <c r="A8" s="29">
        <v>3</v>
      </c>
      <c r="B8" s="30" t="s">
        <v>14</v>
      </c>
      <c r="C8" s="29">
        <v>1.64</v>
      </c>
      <c r="D8" s="32">
        <f t="shared" si="0"/>
        <v>4.4035002456830931E-2</v>
      </c>
      <c r="E8" s="29">
        <v>1.07</v>
      </c>
      <c r="F8" s="32">
        <f t="shared" si="1"/>
        <v>9.8164237025348391E-2</v>
      </c>
      <c r="G8" s="29">
        <v>3.28</v>
      </c>
      <c r="H8" s="34">
        <f t="shared" si="2"/>
        <v>0.28733114914939467</v>
      </c>
      <c r="I8" s="29">
        <v>4.25</v>
      </c>
      <c r="J8" s="32">
        <f t="shared" si="3"/>
        <v>0.34733573063092515</v>
      </c>
      <c r="K8" s="29"/>
      <c r="L8" s="83">
        <v>3724.31</v>
      </c>
      <c r="M8" s="83">
        <v>1090.01</v>
      </c>
      <c r="N8" s="83">
        <v>1141.54</v>
      </c>
      <c r="O8" s="83">
        <v>1223.5999999999999</v>
      </c>
    </row>
    <row r="9" spans="1:15" x14ac:dyDescent="0.2">
      <c r="A9" s="29">
        <v>4</v>
      </c>
      <c r="B9" s="30" t="s">
        <v>15</v>
      </c>
      <c r="C9" s="29">
        <v>51.64</v>
      </c>
      <c r="D9" s="32">
        <f t="shared" si="0"/>
        <v>0.51093402777090691</v>
      </c>
      <c r="E9" s="29">
        <v>64.95</v>
      </c>
      <c r="F9" s="32">
        <f t="shared" si="1"/>
        <v>2.3265893883165454</v>
      </c>
      <c r="G9" s="29">
        <v>58.75</v>
      </c>
      <c r="H9" s="34">
        <f t="shared" si="2"/>
        <v>2.191763446235576</v>
      </c>
      <c r="I9" s="29">
        <v>59.61</v>
      </c>
      <c r="J9" s="32">
        <f t="shared" si="3"/>
        <v>2.0505111658433894</v>
      </c>
      <c r="K9" s="29"/>
      <c r="L9" s="83">
        <v>10106.98</v>
      </c>
      <c r="M9" s="83">
        <v>2791.64</v>
      </c>
      <c r="N9" s="83">
        <v>2680.4900000000002</v>
      </c>
      <c r="O9" s="83">
        <v>2907.08</v>
      </c>
    </row>
    <row r="10" spans="1:15" x14ac:dyDescent="0.2">
      <c r="A10" s="29">
        <v>5</v>
      </c>
      <c r="B10" s="30" t="s">
        <v>16</v>
      </c>
      <c r="C10" s="29">
        <v>325.42</v>
      </c>
      <c r="D10" s="32">
        <f t="shared" si="0"/>
        <v>40.332155914978003</v>
      </c>
      <c r="E10" s="29">
        <v>190.07</v>
      </c>
      <c r="F10" s="32">
        <f t="shared" si="1"/>
        <v>12.414112913760221</v>
      </c>
      <c r="G10" s="29">
        <v>184.87</v>
      </c>
      <c r="H10" s="34">
        <f t="shared" si="2"/>
        <v>12.108965625655001</v>
      </c>
      <c r="I10" s="29">
        <v>192.02</v>
      </c>
      <c r="J10" s="32">
        <f t="shared" si="3"/>
        <v>12.497477985251908</v>
      </c>
      <c r="K10" s="29"/>
      <c r="L10" s="83">
        <v>806.85</v>
      </c>
      <c r="M10" s="83">
        <v>1531.08</v>
      </c>
      <c r="N10" s="83">
        <v>1526.7199999999998</v>
      </c>
      <c r="O10" s="83">
        <v>1536.47</v>
      </c>
    </row>
    <row r="11" spans="1:15" x14ac:dyDescent="0.2">
      <c r="A11" s="29">
        <v>6</v>
      </c>
      <c r="B11" s="30" t="s">
        <v>17</v>
      </c>
      <c r="C11" s="29">
        <v>7.46</v>
      </c>
      <c r="D11" s="32">
        <f t="shared" si="0"/>
        <v>0.2445115995516195</v>
      </c>
      <c r="E11" s="29">
        <v>5.67</v>
      </c>
      <c r="F11" s="32">
        <f t="shared" si="1"/>
        <v>0.19624198332462303</v>
      </c>
      <c r="G11" s="29">
        <v>7.2</v>
      </c>
      <c r="H11" s="34">
        <f t="shared" si="2"/>
        <v>0.25471307633255624</v>
      </c>
      <c r="I11" s="29">
        <v>8.92</v>
      </c>
      <c r="J11" s="32">
        <f t="shared" si="3"/>
        <v>0.3059121291415598</v>
      </c>
      <c r="K11" s="29"/>
      <c r="L11" s="83">
        <v>3050.98</v>
      </c>
      <c r="M11" s="83">
        <v>2889.29</v>
      </c>
      <c r="N11" s="83">
        <v>2826.71</v>
      </c>
      <c r="O11" s="83">
        <v>2915.87</v>
      </c>
    </row>
    <row r="12" spans="1:15" x14ac:dyDescent="0.2">
      <c r="A12" s="29">
        <v>7</v>
      </c>
      <c r="B12" s="30" t="s">
        <v>18</v>
      </c>
      <c r="C12" s="29">
        <v>24.94</v>
      </c>
      <c r="D12" s="32">
        <f t="shared" si="0"/>
        <v>37.742130750605327</v>
      </c>
      <c r="E12" s="29">
        <v>9.69</v>
      </c>
      <c r="F12" s="32">
        <f t="shared" si="1"/>
        <v>2.4742741873707326</v>
      </c>
      <c r="G12" s="29">
        <v>30.59</v>
      </c>
      <c r="H12" s="34">
        <f t="shared" si="2"/>
        <v>3.4596245193395161</v>
      </c>
      <c r="I12" s="29">
        <v>29.29</v>
      </c>
      <c r="J12" s="32">
        <f t="shared" si="3"/>
        <v>0.61540336339263957</v>
      </c>
      <c r="K12" s="29"/>
      <c r="L12" s="83">
        <v>66.08</v>
      </c>
      <c r="M12" s="83">
        <v>391.63</v>
      </c>
      <c r="N12" s="83">
        <v>884.19999999999993</v>
      </c>
      <c r="O12" s="83">
        <v>4759.4799999999996</v>
      </c>
    </row>
    <row r="13" spans="1:15" x14ac:dyDescent="0.2">
      <c r="A13" s="29">
        <v>8</v>
      </c>
      <c r="B13" s="30" t="s">
        <v>19</v>
      </c>
      <c r="C13" s="29">
        <v>0.86</v>
      </c>
      <c r="D13" s="32">
        <f t="shared" si="0"/>
        <v>1.1758303960360844E-2</v>
      </c>
      <c r="E13" s="29">
        <v>0.26</v>
      </c>
      <c r="F13" s="32">
        <f t="shared" si="1"/>
        <v>0.28065630397236618</v>
      </c>
      <c r="G13" s="29">
        <v>0.21</v>
      </c>
      <c r="H13" s="34">
        <f t="shared" si="2"/>
        <v>0.16814797021378816</v>
      </c>
      <c r="I13" s="29">
        <v>1.39</v>
      </c>
      <c r="J13" s="32">
        <f t="shared" si="3"/>
        <v>1.0387863388386518</v>
      </c>
      <c r="K13" s="29"/>
      <c r="L13" s="83">
        <v>7313.98</v>
      </c>
      <c r="M13" s="83">
        <v>92.64</v>
      </c>
      <c r="N13" s="83">
        <v>124.88999999999999</v>
      </c>
      <c r="O13" s="83">
        <v>133.81</v>
      </c>
    </row>
    <row r="14" spans="1:15" x14ac:dyDescent="0.2">
      <c r="A14" s="29">
        <v>9</v>
      </c>
      <c r="B14" s="30" t="s">
        <v>20</v>
      </c>
      <c r="C14" s="29">
        <v>669.32</v>
      </c>
      <c r="D14" s="32">
        <f t="shared" si="0"/>
        <v>1.700738870568314</v>
      </c>
      <c r="E14" s="29">
        <v>731.84</v>
      </c>
      <c r="F14" s="32">
        <f t="shared" si="1"/>
        <v>5.5916186843681617</v>
      </c>
      <c r="G14" s="29">
        <v>133.93</v>
      </c>
      <c r="H14" s="34">
        <f t="shared" si="2"/>
        <v>0.78410043604719237</v>
      </c>
      <c r="I14" s="29">
        <v>145.18</v>
      </c>
      <c r="J14" s="32">
        <f t="shared" si="3"/>
        <v>0.85453835916627463</v>
      </c>
      <c r="K14" s="29"/>
      <c r="L14" s="83">
        <v>39354.660000000003</v>
      </c>
      <c r="M14" s="83">
        <v>13088.16</v>
      </c>
      <c r="N14" s="83">
        <v>17080.72</v>
      </c>
      <c r="O14" s="83">
        <v>16989.29</v>
      </c>
    </row>
    <row r="15" spans="1:15" x14ac:dyDescent="0.2">
      <c r="A15" s="29">
        <v>10</v>
      </c>
      <c r="B15" s="30" t="s">
        <v>21</v>
      </c>
      <c r="C15" s="29">
        <v>273.14999999999998</v>
      </c>
      <c r="D15" s="32">
        <f t="shared" si="0"/>
        <v>9.2351853291904877</v>
      </c>
      <c r="E15" s="29">
        <v>184.47</v>
      </c>
      <c r="F15" s="32">
        <f t="shared" si="1"/>
        <v>0.40604245407507306</v>
      </c>
      <c r="G15" s="29">
        <v>166.71</v>
      </c>
      <c r="H15" s="34">
        <f t="shared" si="2"/>
        <v>0.34841355943396962</v>
      </c>
      <c r="I15" s="29">
        <v>177.82</v>
      </c>
      <c r="J15" s="32">
        <f t="shared" si="3"/>
        <v>0.35662142215376713</v>
      </c>
      <c r="K15" s="29"/>
      <c r="L15" s="83">
        <v>2957.71</v>
      </c>
      <c r="M15" s="83">
        <v>45431.21</v>
      </c>
      <c r="N15" s="83">
        <v>47848.31</v>
      </c>
      <c r="O15" s="83">
        <v>49862.400000000001</v>
      </c>
    </row>
    <row r="16" spans="1:15" x14ac:dyDescent="0.2">
      <c r="A16" s="29">
        <v>11</v>
      </c>
      <c r="B16" s="30" t="s">
        <v>22</v>
      </c>
      <c r="C16" s="29">
        <v>12.6</v>
      </c>
      <c r="D16" s="32">
        <f t="shared" si="0"/>
        <v>1.1415214850650939</v>
      </c>
      <c r="E16" s="29">
        <v>13.41</v>
      </c>
      <c r="F16" s="32">
        <f t="shared" si="1"/>
        <v>0.34494999382639835</v>
      </c>
      <c r="G16" s="29">
        <v>16.7</v>
      </c>
      <c r="H16" s="34">
        <f t="shared" si="2"/>
        <v>0.34662764511140859</v>
      </c>
      <c r="I16" s="29">
        <v>11.06</v>
      </c>
      <c r="J16" s="32">
        <f t="shared" si="3"/>
        <v>0.22234641813188802</v>
      </c>
      <c r="K16" s="29"/>
      <c r="L16" s="83">
        <v>1103.79</v>
      </c>
      <c r="M16" s="83">
        <v>3887.52</v>
      </c>
      <c r="N16" s="83">
        <v>4817.8500000000004</v>
      </c>
      <c r="O16" s="83">
        <v>4974.22</v>
      </c>
    </row>
    <row r="17" spans="1:15" x14ac:dyDescent="0.2">
      <c r="A17" s="29">
        <v>12</v>
      </c>
      <c r="B17" s="30" t="s">
        <v>23</v>
      </c>
      <c r="C17" s="29">
        <v>339.3</v>
      </c>
      <c r="D17" s="32">
        <f t="shared" si="0"/>
        <v>6.6759273105044041</v>
      </c>
      <c r="E17" s="29">
        <v>201.37</v>
      </c>
      <c r="F17" s="32">
        <f t="shared" si="1"/>
        <v>4.7776654756312258</v>
      </c>
      <c r="G17" s="29">
        <v>217.71</v>
      </c>
      <c r="H17" s="34">
        <f t="shared" si="2"/>
        <v>4.771171787167737</v>
      </c>
      <c r="I17" s="29">
        <v>213.03</v>
      </c>
      <c r="J17" s="32">
        <f t="shared" si="3"/>
        <v>4.469907907685271</v>
      </c>
      <c r="K17" s="29"/>
      <c r="L17" s="83">
        <v>5082.4399999999996</v>
      </c>
      <c r="M17" s="83">
        <v>4214.82</v>
      </c>
      <c r="N17" s="83">
        <v>4563.0300000000007</v>
      </c>
      <c r="O17" s="83">
        <v>4765.87</v>
      </c>
    </row>
    <row r="18" spans="1:15" s="4" customFormat="1" x14ac:dyDescent="0.2">
      <c r="A18" s="54" t="s">
        <v>24</v>
      </c>
      <c r="B18" s="55"/>
      <c r="C18" s="31">
        <f>SUM(C6:C17)</f>
        <v>2090.7400000000002</v>
      </c>
      <c r="D18" s="33">
        <f t="shared" si="0"/>
        <v>2.6718298649324916</v>
      </c>
      <c r="E18" s="31">
        <f>SUM(E6:E17)</f>
        <v>1805.1400000000003</v>
      </c>
      <c r="F18" s="33">
        <f t="shared" si="1"/>
        <v>2.0371274645214656</v>
      </c>
      <c r="G18" s="31">
        <f>SUM(G6:G17)</f>
        <v>1178.1900000000003</v>
      </c>
      <c r="H18" s="33">
        <f t="shared" si="2"/>
        <v>1.2078773297995464</v>
      </c>
      <c r="I18" s="31">
        <f>SUM(I6:I17)</f>
        <v>1249.4999999999998</v>
      </c>
      <c r="J18" s="33">
        <f t="shared" si="3"/>
        <v>1.1957943639469768</v>
      </c>
      <c r="K18" s="31"/>
      <c r="L18" s="94">
        <v>78251.240000000005</v>
      </c>
      <c r="M18" s="84">
        <v>88612.03</v>
      </c>
      <c r="N18" s="84">
        <v>97542.19</v>
      </c>
      <c r="O18" s="84">
        <v>104491.21</v>
      </c>
    </row>
    <row r="19" spans="1:15" x14ac:dyDescent="0.2">
      <c r="A19" s="29">
        <v>13</v>
      </c>
      <c r="B19" s="30" t="s">
        <v>25</v>
      </c>
      <c r="C19" s="29">
        <v>25.54</v>
      </c>
      <c r="D19" s="32">
        <f t="shared" si="0"/>
        <v>798.12499999999989</v>
      </c>
      <c r="E19" s="29">
        <v>42.79</v>
      </c>
      <c r="F19" s="32">
        <f t="shared" si="1"/>
        <v>0.80660971324732511</v>
      </c>
      <c r="G19" s="29">
        <v>56.38</v>
      </c>
      <c r="H19" s="34">
        <f t="shared" si="2"/>
        <v>0.80485367594575297</v>
      </c>
      <c r="I19" s="29">
        <v>51.84</v>
      </c>
      <c r="J19" s="32">
        <f t="shared" si="3"/>
        <v>0.75189823846371406</v>
      </c>
      <c r="K19" s="29"/>
      <c r="L19" s="83">
        <v>3.2</v>
      </c>
      <c r="M19" s="83">
        <v>5304.92</v>
      </c>
      <c r="N19" s="83">
        <v>7005</v>
      </c>
      <c r="O19" s="83">
        <v>6894.55</v>
      </c>
    </row>
    <row r="20" spans="1:15" x14ac:dyDescent="0.2">
      <c r="A20" s="29">
        <v>14</v>
      </c>
      <c r="B20" s="30" t="s">
        <v>26</v>
      </c>
      <c r="C20" s="29">
        <v>28.58</v>
      </c>
      <c r="D20" s="32">
        <f t="shared" si="0"/>
        <v>236.00330305532617</v>
      </c>
      <c r="E20" s="29">
        <v>38.46</v>
      </c>
      <c r="F20" s="32">
        <f t="shared" si="1"/>
        <v>3.5153465075041592</v>
      </c>
      <c r="G20" s="29">
        <v>33.1</v>
      </c>
      <c r="H20" s="34">
        <f t="shared" si="2"/>
        <v>2.6427989716238445</v>
      </c>
      <c r="I20" s="29">
        <v>29.99</v>
      </c>
      <c r="J20" s="32">
        <f t="shared" si="3"/>
        <v>2.6160838123816919</v>
      </c>
      <c r="K20" s="29"/>
      <c r="L20" s="83">
        <v>12.11</v>
      </c>
      <c r="M20" s="83">
        <v>1094.06</v>
      </c>
      <c r="N20" s="83">
        <v>1252.46</v>
      </c>
      <c r="O20" s="83">
        <v>1146.3699999999999</v>
      </c>
    </row>
    <row r="21" spans="1:15" x14ac:dyDescent="0.2">
      <c r="A21" s="29">
        <v>15</v>
      </c>
      <c r="B21" s="30" t="s">
        <v>27</v>
      </c>
      <c r="C21" s="29">
        <v>0.91</v>
      </c>
      <c r="D21" s="32">
        <f t="shared" si="0"/>
        <v>4.926855150458577E-2</v>
      </c>
      <c r="E21" s="29">
        <v>1.81</v>
      </c>
      <c r="F21" s="32">
        <f t="shared" si="1"/>
        <v>4.8228084199307224</v>
      </c>
      <c r="G21" s="29">
        <v>3.59</v>
      </c>
      <c r="H21" s="34">
        <f t="shared" si="2"/>
        <v>8.0583613916947261</v>
      </c>
      <c r="I21" s="29">
        <v>10.58</v>
      </c>
      <c r="J21" s="32">
        <f t="shared" si="3"/>
        <v>25.389968802495801</v>
      </c>
      <c r="K21" s="29"/>
      <c r="L21" s="83">
        <v>1847.02</v>
      </c>
      <c r="M21" s="83">
        <v>37.53</v>
      </c>
      <c r="N21" s="83">
        <v>44.55</v>
      </c>
      <c r="O21" s="83">
        <v>41.67</v>
      </c>
    </row>
    <row r="22" spans="1:15" x14ac:dyDescent="0.2">
      <c r="A22" s="29">
        <v>16</v>
      </c>
      <c r="B22" s="30" t="s">
        <v>28</v>
      </c>
      <c r="C22" s="29">
        <v>3.26</v>
      </c>
      <c r="D22" s="32">
        <f t="shared" si="0"/>
        <v>52.076677316293932</v>
      </c>
      <c r="E22" s="29">
        <v>2.63</v>
      </c>
      <c r="F22" s="32">
        <f t="shared" si="1"/>
        <v>2.5076277650648358</v>
      </c>
      <c r="G22" s="29">
        <v>2.17</v>
      </c>
      <c r="H22" s="34">
        <f t="shared" si="2"/>
        <v>1.8162035487110813</v>
      </c>
      <c r="I22" s="29">
        <v>2.52</v>
      </c>
      <c r="J22" s="32">
        <f t="shared" si="3"/>
        <v>1.9795758051846035</v>
      </c>
      <c r="K22" s="29"/>
      <c r="L22" s="83">
        <v>6.26</v>
      </c>
      <c r="M22" s="83">
        <v>104.88</v>
      </c>
      <c r="N22" s="83">
        <v>119.48</v>
      </c>
      <c r="O22" s="83">
        <v>127.3</v>
      </c>
    </row>
    <row r="23" spans="1:15" x14ac:dyDescent="0.2">
      <c r="A23" s="29">
        <v>17</v>
      </c>
      <c r="B23" s="30" t="s">
        <v>29</v>
      </c>
      <c r="C23" s="29">
        <v>4.74</v>
      </c>
      <c r="D23" s="32">
        <f t="shared" si="0"/>
        <v>0.61816948798873217</v>
      </c>
      <c r="E23" s="29">
        <v>26.27</v>
      </c>
      <c r="F23" s="32">
        <f t="shared" si="1"/>
        <v>6.0748311904541668</v>
      </c>
      <c r="G23" s="29">
        <v>24.34</v>
      </c>
      <c r="H23" s="34">
        <f t="shared" si="2"/>
        <v>4.4951705542319971</v>
      </c>
      <c r="I23" s="29">
        <v>24.48</v>
      </c>
      <c r="J23" s="32">
        <f t="shared" si="3"/>
        <v>3.6538949505201721</v>
      </c>
      <c r="K23" s="29"/>
      <c r="L23" s="83">
        <v>766.78</v>
      </c>
      <c r="M23" s="83">
        <v>432.44</v>
      </c>
      <c r="N23" s="83">
        <v>541.47</v>
      </c>
      <c r="O23" s="83">
        <v>669.97</v>
      </c>
    </row>
    <row r="24" spans="1:15" x14ac:dyDescent="0.2">
      <c r="A24" s="29">
        <v>18</v>
      </c>
      <c r="B24" s="30" t="s">
        <v>30</v>
      </c>
      <c r="C24" s="29">
        <v>60.47</v>
      </c>
      <c r="D24" s="32">
        <f t="shared" si="0"/>
        <v>55.451627693718478</v>
      </c>
      <c r="E24" s="29">
        <v>138</v>
      </c>
      <c r="F24" s="32">
        <f t="shared" si="1"/>
        <v>0.90501713958184271</v>
      </c>
      <c r="G24" s="29">
        <v>117.17</v>
      </c>
      <c r="H24" s="34">
        <f t="shared" si="2"/>
        <v>0.79322150018176996</v>
      </c>
      <c r="I24" s="29">
        <v>103.85</v>
      </c>
      <c r="J24" s="32">
        <f t="shared" si="3"/>
        <v>0.65679295305748653</v>
      </c>
      <c r="K24" s="29"/>
      <c r="L24" s="83">
        <v>109.05</v>
      </c>
      <c r="M24" s="83">
        <v>15248.33</v>
      </c>
      <c r="N24" s="83">
        <v>14771.41</v>
      </c>
      <c r="O24" s="83">
        <v>15811.68</v>
      </c>
    </row>
    <row r="25" spans="1:15" x14ac:dyDescent="0.2">
      <c r="A25" s="29">
        <v>19</v>
      </c>
      <c r="B25" s="30" t="s">
        <v>31</v>
      </c>
      <c r="C25" s="29">
        <v>143.03</v>
      </c>
      <c r="D25" s="32">
        <f t="shared" si="0"/>
        <v>437.80226507499231</v>
      </c>
      <c r="E25" s="29">
        <v>89.04</v>
      </c>
      <c r="F25" s="32">
        <f t="shared" si="1"/>
        <v>1.4252853692151808</v>
      </c>
      <c r="G25" s="29">
        <v>80.11</v>
      </c>
      <c r="H25" s="34">
        <f t="shared" si="2"/>
        <v>1.2984024026360275</v>
      </c>
      <c r="I25" s="29">
        <v>90.86</v>
      </c>
      <c r="J25" s="32">
        <f t="shared" si="3"/>
        <v>1.4096481619962826</v>
      </c>
      <c r="K25" s="29"/>
      <c r="L25" s="83">
        <v>32.67</v>
      </c>
      <c r="M25" s="83">
        <v>6247.17</v>
      </c>
      <c r="N25" s="83">
        <v>6169.89</v>
      </c>
      <c r="O25" s="83">
        <v>6445.58</v>
      </c>
    </row>
    <row r="26" spans="1:15" x14ac:dyDescent="0.2">
      <c r="A26" s="29">
        <v>20</v>
      </c>
      <c r="B26" s="30" t="s">
        <v>32</v>
      </c>
      <c r="C26" s="29">
        <v>21.68</v>
      </c>
      <c r="D26" s="32">
        <f t="shared" si="0"/>
        <v>68.455952005052083</v>
      </c>
      <c r="E26" s="29">
        <v>25.05</v>
      </c>
      <c r="F26" s="32">
        <f t="shared" si="1"/>
        <v>0.64832380474195161</v>
      </c>
      <c r="G26" s="29">
        <v>21.78</v>
      </c>
      <c r="H26" s="34">
        <f t="shared" si="2"/>
        <v>0.50351279935084303</v>
      </c>
      <c r="I26" s="29">
        <v>24.91</v>
      </c>
      <c r="J26" s="32">
        <f t="shared" si="3"/>
        <v>0.57817287159966591</v>
      </c>
      <c r="K26" s="29"/>
      <c r="L26" s="83">
        <v>31.67</v>
      </c>
      <c r="M26" s="83">
        <v>3863.81</v>
      </c>
      <c r="N26" s="83">
        <v>4325.6099999999997</v>
      </c>
      <c r="O26" s="83">
        <v>4308.3999999999996</v>
      </c>
    </row>
    <row r="27" spans="1:15" x14ac:dyDescent="0.2">
      <c r="A27" s="29">
        <v>21</v>
      </c>
      <c r="B27" s="30" t="s">
        <v>33</v>
      </c>
      <c r="C27" s="29">
        <v>13.28</v>
      </c>
      <c r="D27" s="32">
        <f t="shared" si="0"/>
        <v>0.23458089861441825</v>
      </c>
      <c r="E27" s="29">
        <v>19.579999999999998</v>
      </c>
      <c r="F27" s="32">
        <f t="shared" si="1"/>
        <v>1.2776925837710853</v>
      </c>
      <c r="G27" s="29">
        <v>29.97</v>
      </c>
      <c r="H27" s="34">
        <f t="shared" si="2"/>
        <v>1.610069785807533</v>
      </c>
      <c r="I27" s="29">
        <v>32.42</v>
      </c>
      <c r="J27" s="32">
        <f t="shared" si="3"/>
        <v>1.6315725903856997</v>
      </c>
      <c r="K27" s="29"/>
      <c r="L27" s="83">
        <v>5661.16</v>
      </c>
      <c r="M27" s="83">
        <v>1532.45</v>
      </c>
      <c r="N27" s="83">
        <v>1861.41</v>
      </c>
      <c r="O27" s="83">
        <v>1987.04</v>
      </c>
    </row>
    <row r="28" spans="1:15" x14ac:dyDescent="0.2">
      <c r="A28" s="29">
        <v>22</v>
      </c>
      <c r="B28" s="30" t="s">
        <v>34</v>
      </c>
      <c r="C28" s="29">
        <v>28.99</v>
      </c>
      <c r="D28" s="32">
        <f t="shared" si="0"/>
        <v>17.77219225110348</v>
      </c>
      <c r="E28" s="29">
        <v>87.75</v>
      </c>
      <c r="F28" s="32">
        <f t="shared" si="1"/>
        <v>2.9237135660309459</v>
      </c>
      <c r="G28" s="29">
        <v>54.78</v>
      </c>
      <c r="H28" s="34">
        <f t="shared" si="2"/>
        <v>2.4262341550699347</v>
      </c>
      <c r="I28" s="29">
        <v>73.94</v>
      </c>
      <c r="J28" s="32">
        <f t="shared" si="3"/>
        <v>2.9848818198332761</v>
      </c>
      <c r="K28" s="29"/>
      <c r="L28" s="83">
        <v>163.12</v>
      </c>
      <c r="M28" s="83">
        <v>3001.32</v>
      </c>
      <c r="N28" s="83">
        <v>2257.8200000000002</v>
      </c>
      <c r="O28" s="83">
        <v>2477.15</v>
      </c>
    </row>
    <row r="29" spans="1:15" x14ac:dyDescent="0.2">
      <c r="A29" s="29">
        <v>23</v>
      </c>
      <c r="B29" s="30" t="s">
        <v>35</v>
      </c>
      <c r="C29" s="29">
        <v>2.5</v>
      </c>
      <c r="D29" s="32">
        <f t="shared" si="0"/>
        <v>0.84107118826537486</v>
      </c>
      <c r="E29" s="29">
        <v>2.38</v>
      </c>
      <c r="F29" s="32">
        <f t="shared" si="1"/>
        <v>14.610190300798035</v>
      </c>
      <c r="G29" s="29">
        <v>0.18</v>
      </c>
      <c r="H29" s="34">
        <f t="shared" si="2"/>
        <v>0.5008347245409015</v>
      </c>
      <c r="I29" s="29">
        <v>0.2</v>
      </c>
      <c r="J29" s="32">
        <f t="shared" si="3"/>
        <v>0.54614964500273089</v>
      </c>
      <c r="K29" s="29"/>
      <c r="L29" s="83">
        <v>297.24</v>
      </c>
      <c r="M29" s="83">
        <v>16.29</v>
      </c>
      <c r="N29" s="83">
        <v>35.94</v>
      </c>
      <c r="O29" s="83">
        <v>36.619999999999997</v>
      </c>
    </row>
    <row r="30" spans="1:15" x14ac:dyDescent="0.2">
      <c r="A30" s="29">
        <v>24</v>
      </c>
      <c r="B30" s="30" t="s">
        <v>36</v>
      </c>
      <c r="C30" s="29">
        <v>2.85</v>
      </c>
      <c r="D30" s="32">
        <f t="shared" si="0"/>
        <v>4.4008647313156271</v>
      </c>
      <c r="E30" s="29">
        <v>1.1200000000000001</v>
      </c>
      <c r="F30" s="32">
        <f t="shared" si="1"/>
        <v>0.75228371843095121</v>
      </c>
      <c r="G30" s="29">
        <v>1.07</v>
      </c>
      <c r="H30" s="34">
        <f t="shared" si="2"/>
        <v>1.2751757835776427</v>
      </c>
      <c r="I30" s="29">
        <v>1.1599999999999999</v>
      </c>
      <c r="J30" s="32">
        <f t="shared" si="3"/>
        <v>1.4582023884349464</v>
      </c>
      <c r="K30" s="29"/>
      <c r="L30" s="83">
        <v>64.760000000000005</v>
      </c>
      <c r="M30" s="83">
        <v>148.88</v>
      </c>
      <c r="N30" s="83">
        <v>83.91</v>
      </c>
      <c r="O30" s="83">
        <v>79.55</v>
      </c>
    </row>
    <row r="31" spans="1:15" x14ac:dyDescent="0.2">
      <c r="A31" s="29">
        <v>25</v>
      </c>
      <c r="B31" s="30" t="s">
        <v>37</v>
      </c>
      <c r="C31" s="29">
        <v>0.45</v>
      </c>
      <c r="D31" s="32">
        <f t="shared" si="0"/>
        <v>3.5974098648972733E-2</v>
      </c>
      <c r="E31" s="29">
        <v>0.11</v>
      </c>
      <c r="F31" s="32">
        <f t="shared" si="1"/>
        <v>1.4379084967320261</v>
      </c>
      <c r="G31" s="29">
        <v>0.02</v>
      </c>
      <c r="H31" s="34">
        <f t="shared" si="2"/>
        <v>0.21390374331550802</v>
      </c>
      <c r="I31" s="29">
        <v>0.02</v>
      </c>
      <c r="J31" s="32">
        <f t="shared" si="3"/>
        <v>0.21413276231263384</v>
      </c>
      <c r="K31" s="29"/>
      <c r="L31" s="83">
        <v>1250.9000000000001</v>
      </c>
      <c r="M31" s="83">
        <v>7.65</v>
      </c>
      <c r="N31" s="83">
        <v>9.35</v>
      </c>
      <c r="O31" s="83">
        <v>9.34</v>
      </c>
    </row>
    <row r="32" spans="1:15" x14ac:dyDescent="0.2">
      <c r="A32" s="29">
        <v>26</v>
      </c>
      <c r="B32" s="30" t="s">
        <v>38</v>
      </c>
      <c r="C32" s="29">
        <v>136.09</v>
      </c>
      <c r="D32" s="32">
        <f t="shared" si="0"/>
        <v>13.925384741322855</v>
      </c>
      <c r="E32" s="29">
        <v>33.56</v>
      </c>
      <c r="F32" s="32">
        <f t="shared" si="1"/>
        <v>1.5465437788018435</v>
      </c>
      <c r="G32" s="29">
        <v>33.39</v>
      </c>
      <c r="H32" s="34">
        <f t="shared" si="2"/>
        <v>1.0995235068839588</v>
      </c>
      <c r="I32" s="29">
        <v>30.85</v>
      </c>
      <c r="J32" s="32">
        <f t="shared" si="3"/>
        <v>1.0562283233530885</v>
      </c>
      <c r="K32" s="29"/>
      <c r="L32" s="83">
        <v>977.28</v>
      </c>
      <c r="M32" s="83">
        <v>2170</v>
      </c>
      <c r="N32" s="83">
        <v>3036.77</v>
      </c>
      <c r="O32" s="83">
        <v>2920.77</v>
      </c>
    </row>
    <row r="33" spans="1:15" x14ac:dyDescent="0.2">
      <c r="A33" s="29">
        <v>27</v>
      </c>
      <c r="B33" s="30" t="s">
        <v>39</v>
      </c>
      <c r="C33" s="29">
        <v>1.04</v>
      </c>
      <c r="D33" s="32">
        <f t="shared" si="0"/>
        <v>2.9411847884185199E-2</v>
      </c>
      <c r="E33" s="29">
        <v>0.41</v>
      </c>
      <c r="F33" s="32">
        <f t="shared" si="1"/>
        <v>8.3844580777096116</v>
      </c>
      <c r="G33" s="29">
        <v>0.5</v>
      </c>
      <c r="H33" s="34">
        <f t="shared" si="2"/>
        <v>0.88731144631765746</v>
      </c>
      <c r="I33" s="29">
        <v>0.32</v>
      </c>
      <c r="J33" s="32">
        <f t="shared" si="3"/>
        <v>0.74766355140186924</v>
      </c>
      <c r="K33" s="29"/>
      <c r="L33" s="83">
        <v>3535.99</v>
      </c>
      <c r="M33" s="83">
        <v>4.8899999999999997</v>
      </c>
      <c r="N33" s="83">
        <v>56.35</v>
      </c>
      <c r="O33" s="83">
        <v>42.8</v>
      </c>
    </row>
    <row r="34" spans="1:15" x14ac:dyDescent="0.2">
      <c r="A34" s="29">
        <v>28</v>
      </c>
      <c r="B34" s="30" t="s">
        <v>40</v>
      </c>
      <c r="C34" s="29">
        <v>0.7</v>
      </c>
      <c r="D34" s="32">
        <f t="shared" si="0"/>
        <v>2.2465275103340263E-2</v>
      </c>
      <c r="E34" s="29">
        <v>0.22</v>
      </c>
      <c r="F34" s="32">
        <f t="shared" si="1"/>
        <v>0.22217733791153305</v>
      </c>
      <c r="G34" s="29">
        <v>1.1299999999999999</v>
      </c>
      <c r="H34" s="34">
        <f t="shared" si="2"/>
        <v>0.84271757774628964</v>
      </c>
      <c r="I34" s="29">
        <v>0.94</v>
      </c>
      <c r="J34" s="32">
        <f t="shared" si="3"/>
        <v>0.53466810761617656</v>
      </c>
      <c r="K34" s="29"/>
      <c r="L34" s="83">
        <v>3115.92</v>
      </c>
      <c r="M34" s="83">
        <v>99.02</v>
      </c>
      <c r="N34" s="83">
        <v>134.09</v>
      </c>
      <c r="O34" s="83">
        <v>175.81</v>
      </c>
    </row>
    <row r="35" spans="1:15" x14ac:dyDescent="0.2">
      <c r="A35" s="29">
        <v>29</v>
      </c>
      <c r="B35" s="30" t="s">
        <v>41</v>
      </c>
      <c r="C35" s="29">
        <v>0.82</v>
      </c>
      <c r="D35" s="32">
        <f t="shared" si="0"/>
        <v>2.2218368629831141E-2</v>
      </c>
      <c r="E35" s="29">
        <v>0.9</v>
      </c>
      <c r="F35" s="32">
        <f t="shared" si="1"/>
        <v>2.8562361155188829</v>
      </c>
      <c r="G35" s="29">
        <v>0.98</v>
      </c>
      <c r="H35" s="34">
        <f t="shared" si="2"/>
        <v>2.0185375901132856</v>
      </c>
      <c r="I35" s="29">
        <v>0.61</v>
      </c>
      <c r="J35" s="32">
        <f t="shared" si="3"/>
        <v>0.82432432432432423</v>
      </c>
      <c r="K35" s="29"/>
      <c r="L35" s="83">
        <v>3690.64</v>
      </c>
      <c r="M35" s="83">
        <v>31.51</v>
      </c>
      <c r="N35" s="83">
        <v>48.55</v>
      </c>
      <c r="O35" s="83">
        <v>74</v>
      </c>
    </row>
    <row r="36" spans="1:15" x14ac:dyDescent="0.2">
      <c r="A36" s="29">
        <v>30</v>
      </c>
      <c r="B36" s="30" t="s">
        <v>42</v>
      </c>
      <c r="C36" s="29">
        <v>0.01</v>
      </c>
      <c r="D36" s="32">
        <f t="shared" si="0"/>
        <v>7.9895305192076302E-5</v>
      </c>
      <c r="E36" s="29">
        <v>0.01</v>
      </c>
      <c r="F36" s="32">
        <f t="shared" si="1"/>
        <v>0.32786885245901642</v>
      </c>
      <c r="G36" s="29">
        <v>0</v>
      </c>
      <c r="H36" s="34">
        <f t="shared" si="2"/>
        <v>0</v>
      </c>
      <c r="I36" s="29">
        <v>0</v>
      </c>
      <c r="J36" s="32">
        <f t="shared" si="3"/>
        <v>0</v>
      </c>
      <c r="K36" s="29"/>
      <c r="L36" s="83">
        <v>12516.38</v>
      </c>
      <c r="M36" s="83">
        <v>3.05</v>
      </c>
      <c r="N36" s="83">
        <v>2.73</v>
      </c>
      <c r="O36" s="83">
        <v>2.64</v>
      </c>
    </row>
    <row r="37" spans="1:15" x14ac:dyDescent="0.2">
      <c r="A37" s="29">
        <v>31</v>
      </c>
      <c r="B37" s="30" t="s">
        <v>43</v>
      </c>
      <c r="C37" s="29">
        <v>8.8800000000000008</v>
      </c>
      <c r="D37" s="32">
        <f t="shared" si="0"/>
        <v>305.15463917525778</v>
      </c>
      <c r="E37" s="29">
        <v>12.66</v>
      </c>
      <c r="F37" s="32">
        <f t="shared" si="1"/>
        <v>1.0183315771269537</v>
      </c>
      <c r="G37" s="29">
        <v>12.14</v>
      </c>
      <c r="H37" s="34">
        <f t="shared" si="2"/>
        <v>1.0356506086793322</v>
      </c>
      <c r="I37" s="29">
        <v>10.76</v>
      </c>
      <c r="J37" s="32">
        <f t="shared" si="3"/>
        <v>0.90926760015886832</v>
      </c>
      <c r="K37" s="29"/>
      <c r="L37" s="83">
        <v>2.91</v>
      </c>
      <c r="M37" s="83">
        <v>1243.21</v>
      </c>
      <c r="N37" s="83">
        <v>1172.21</v>
      </c>
      <c r="O37" s="83">
        <v>1183.3699999999999</v>
      </c>
    </row>
    <row r="38" spans="1:15" s="4" customFormat="1" x14ac:dyDescent="0.2">
      <c r="A38" s="54" t="s">
        <v>44</v>
      </c>
      <c r="B38" s="55"/>
      <c r="C38" s="31">
        <f>SUM(C19:C37)</f>
        <v>483.82</v>
      </c>
      <c r="D38" s="33">
        <f t="shared" ref="D38:D57" si="4" xml:space="preserve"> IF(L38=0,0,(C38/L38)*100)</f>
        <v>1.4194488729079549</v>
      </c>
      <c r="E38" s="31">
        <f>SUM(E19:E37)</f>
        <v>522.75</v>
      </c>
      <c r="F38" s="33">
        <f t="shared" ref="F38:F57" si="5" xml:space="preserve"> IF(M38=0,0,(E38/M38)*100)</f>
        <v>1.2878334170537968</v>
      </c>
      <c r="G38" s="31">
        <f>SUM(G19:G37)</f>
        <v>472.79999999999995</v>
      </c>
      <c r="H38" s="33">
        <f t="shared" ref="H38:H57" si="6" xml:space="preserve"> IF(N38=0,0,(G38/N38)*100)</f>
        <v>1.1013533974702414</v>
      </c>
      <c r="I38" s="31">
        <f>SUM(I19:I37)</f>
        <v>490.25000000000006</v>
      </c>
      <c r="J38" s="33">
        <f t="shared" ref="J38:J57" si="7" xml:space="preserve"> IF(O38=0,0,(I38/O38)*100)</f>
        <v>1.1033068824744683</v>
      </c>
      <c r="K38" s="31"/>
      <c r="L38" s="94">
        <v>34085.05999999999</v>
      </c>
      <c r="M38" s="84">
        <v>40591.43</v>
      </c>
      <c r="N38" s="84">
        <v>42929</v>
      </c>
      <c r="O38" s="84">
        <v>44434.6</v>
      </c>
    </row>
    <row r="39" spans="1:15" x14ac:dyDescent="0.2">
      <c r="A39" s="29">
        <v>32</v>
      </c>
      <c r="B39" s="30" t="s">
        <v>45</v>
      </c>
      <c r="C39" s="29">
        <v>91.05</v>
      </c>
      <c r="D39" s="32">
        <f t="shared" si="4"/>
        <v>29.092245263124255</v>
      </c>
      <c r="E39" s="29">
        <v>98.25</v>
      </c>
      <c r="F39" s="32">
        <f t="shared" si="5"/>
        <v>32.302077853761176</v>
      </c>
      <c r="G39" s="29">
        <v>91.08</v>
      </c>
      <c r="H39" s="34">
        <f t="shared" si="6"/>
        <v>29.730700179533208</v>
      </c>
      <c r="I39" s="29">
        <v>106.41</v>
      </c>
      <c r="J39" s="32">
        <f t="shared" si="7"/>
        <v>24.337305308418909</v>
      </c>
      <c r="K39" s="29"/>
      <c r="L39" s="83">
        <v>312.97000000000003</v>
      </c>
      <c r="M39" s="83">
        <v>304.16000000000003</v>
      </c>
      <c r="N39" s="83">
        <v>306.35000000000002</v>
      </c>
      <c r="O39" s="83">
        <v>437.23</v>
      </c>
    </row>
    <row r="40" spans="1:15" s="4" customFormat="1" x14ac:dyDescent="0.2">
      <c r="A40" s="54" t="s">
        <v>46</v>
      </c>
      <c r="B40" s="55"/>
      <c r="C40" s="31">
        <f>SUM(C39:C39)</f>
        <v>91.05</v>
      </c>
      <c r="D40" s="33">
        <f t="shared" si="4"/>
        <v>29.092245263124255</v>
      </c>
      <c r="E40" s="31">
        <f>SUM(E39:E39)</f>
        <v>98.25</v>
      </c>
      <c r="F40" s="33">
        <f t="shared" si="5"/>
        <v>32.302077853761176</v>
      </c>
      <c r="G40" s="31">
        <f>SUM(G39:G39)</f>
        <v>91.08</v>
      </c>
      <c r="H40" s="33">
        <f t="shared" si="6"/>
        <v>29.730700179533208</v>
      </c>
      <c r="I40" s="31">
        <f>SUM(I39:I39)</f>
        <v>106.41</v>
      </c>
      <c r="J40" s="33">
        <f t="shared" si="7"/>
        <v>24.337305308418909</v>
      </c>
      <c r="K40" s="31"/>
      <c r="L40" s="94">
        <v>312.97000000000003</v>
      </c>
      <c r="M40" s="84">
        <v>304.16000000000003</v>
      </c>
      <c r="N40" s="84">
        <v>306.35000000000002</v>
      </c>
      <c r="O40" s="84">
        <v>437.23</v>
      </c>
    </row>
    <row r="41" spans="1:15" x14ac:dyDescent="0.2">
      <c r="A41" s="29">
        <v>33</v>
      </c>
      <c r="B41" s="30" t="s">
        <v>47</v>
      </c>
      <c r="C41" s="29">
        <v>34.58</v>
      </c>
      <c r="D41" s="32">
        <f t="shared" si="4"/>
        <v>1.0744302381581197</v>
      </c>
      <c r="E41" s="29">
        <v>52.49</v>
      </c>
      <c r="F41" s="32">
        <f t="shared" si="5"/>
        <v>1.209589145268223</v>
      </c>
      <c r="G41" s="29">
        <v>43.34</v>
      </c>
      <c r="H41" s="34">
        <f t="shared" si="6"/>
        <v>0.97847313939968628</v>
      </c>
      <c r="I41" s="29">
        <v>51.34</v>
      </c>
      <c r="J41" s="32">
        <f t="shared" si="7"/>
        <v>1.1359713949392412</v>
      </c>
      <c r="K41" s="29"/>
      <c r="L41" s="83">
        <v>3218.45</v>
      </c>
      <c r="M41" s="83">
        <v>4339.49</v>
      </c>
      <c r="N41" s="83">
        <v>4429.3500000000004</v>
      </c>
      <c r="O41" s="83">
        <v>4519.4799999999996</v>
      </c>
    </row>
    <row r="42" spans="1:15" s="4" customFormat="1" x14ac:dyDescent="0.2">
      <c r="A42" s="54" t="s">
        <v>48</v>
      </c>
      <c r="B42" s="55"/>
      <c r="C42" s="31">
        <f>SUM(C41:C41)</f>
        <v>34.58</v>
      </c>
      <c r="D42" s="33">
        <f t="shared" si="4"/>
        <v>1.0744302381581197</v>
      </c>
      <c r="E42" s="31">
        <f>SUM(E41:E41)</f>
        <v>52.49</v>
      </c>
      <c r="F42" s="33">
        <f t="shared" si="5"/>
        <v>1.209589145268223</v>
      </c>
      <c r="G42" s="31">
        <f>SUM(G41:G41)</f>
        <v>43.34</v>
      </c>
      <c r="H42" s="33">
        <f t="shared" si="6"/>
        <v>0.97847313939968628</v>
      </c>
      <c r="I42" s="31">
        <f>SUM(I41:I41)</f>
        <v>51.34</v>
      </c>
      <c r="J42" s="33">
        <f t="shared" si="7"/>
        <v>1.1359713949392412</v>
      </c>
      <c r="K42" s="31"/>
      <c r="L42" s="94">
        <v>3218.45</v>
      </c>
      <c r="M42" s="84">
        <v>4339.49</v>
      </c>
      <c r="N42" s="84">
        <v>4429.3500000000004</v>
      </c>
      <c r="O42" s="84">
        <v>4519.4799999999996</v>
      </c>
    </row>
    <row r="43" spans="1:15" x14ac:dyDescent="0.2">
      <c r="A43" s="29">
        <v>34</v>
      </c>
      <c r="B43" s="30" t="s">
        <v>49</v>
      </c>
      <c r="C43" s="29">
        <v>14.44</v>
      </c>
      <c r="D43" s="32">
        <f t="shared" si="4"/>
        <v>13.970588235294118</v>
      </c>
      <c r="E43" s="29">
        <v>27.64</v>
      </c>
      <c r="F43" s="32">
        <f t="shared" si="5"/>
        <v>2.8154954110684418</v>
      </c>
      <c r="G43" s="29">
        <v>28.6</v>
      </c>
      <c r="H43" s="34">
        <f t="shared" si="6"/>
        <v>2.5838859476356539</v>
      </c>
      <c r="I43" s="29">
        <v>32.409999999999997</v>
      </c>
      <c r="J43" s="32">
        <f t="shared" si="7"/>
        <v>2.8431570359583476</v>
      </c>
      <c r="K43" s="29"/>
      <c r="L43" s="83">
        <v>103.36</v>
      </c>
      <c r="M43" s="83">
        <v>981.71</v>
      </c>
      <c r="N43" s="83">
        <v>1106.8600000000001</v>
      </c>
      <c r="O43" s="83">
        <v>1139.93</v>
      </c>
    </row>
    <row r="44" spans="1:15" x14ac:dyDescent="0.2">
      <c r="A44" s="29">
        <v>35</v>
      </c>
      <c r="B44" s="30" t="s">
        <v>50</v>
      </c>
      <c r="C44" s="29">
        <v>10.81</v>
      </c>
      <c r="D44" s="32">
        <f t="shared" si="4"/>
        <v>1.9841051337114328</v>
      </c>
      <c r="E44" s="29">
        <v>10.29</v>
      </c>
      <c r="F44" s="32">
        <f t="shared" si="5"/>
        <v>6.7657308172792421</v>
      </c>
      <c r="G44" s="29">
        <v>16.11</v>
      </c>
      <c r="H44" s="34">
        <f t="shared" si="6"/>
        <v>9.8129987208381557</v>
      </c>
      <c r="I44" s="29">
        <v>16.100000000000001</v>
      </c>
      <c r="J44" s="32">
        <f t="shared" si="7"/>
        <v>12.097986173730087</v>
      </c>
      <c r="K44" s="29"/>
      <c r="L44" s="83">
        <v>544.83000000000004</v>
      </c>
      <c r="M44" s="83">
        <v>152.09</v>
      </c>
      <c r="N44" s="83">
        <v>164.17</v>
      </c>
      <c r="O44" s="83">
        <v>133.08000000000001</v>
      </c>
    </row>
    <row r="45" spans="1:15" x14ac:dyDescent="0.2">
      <c r="A45" s="29">
        <v>36</v>
      </c>
      <c r="B45" s="30" t="s">
        <v>51</v>
      </c>
      <c r="C45" s="29">
        <v>0.16</v>
      </c>
      <c r="D45" s="32">
        <f t="shared" si="4"/>
        <v>0.26126714565643372</v>
      </c>
      <c r="E45" s="29">
        <v>0.12</v>
      </c>
      <c r="F45" s="32">
        <f t="shared" si="5"/>
        <v>0.24415055951169887</v>
      </c>
      <c r="G45" s="29">
        <v>0.34</v>
      </c>
      <c r="H45" s="34">
        <f t="shared" si="6"/>
        <v>0.47314222098524911</v>
      </c>
      <c r="I45" s="29">
        <v>0.55000000000000004</v>
      </c>
      <c r="J45" s="32">
        <f t="shared" si="7"/>
        <v>0.68060883554015594</v>
      </c>
      <c r="K45" s="29"/>
      <c r="L45" s="83">
        <v>61.24</v>
      </c>
      <c r="M45" s="83">
        <v>49.15</v>
      </c>
      <c r="N45" s="83">
        <v>71.86</v>
      </c>
      <c r="O45" s="83">
        <v>80.81</v>
      </c>
    </row>
    <row r="46" spans="1:15" x14ac:dyDescent="0.2">
      <c r="A46" s="29">
        <v>37</v>
      </c>
      <c r="B46" s="30" t="s">
        <v>52</v>
      </c>
      <c r="C46" s="29">
        <v>1.19</v>
      </c>
      <c r="D46" s="32">
        <f t="shared" si="4"/>
        <v>2.1002470878926935</v>
      </c>
      <c r="E46" s="29">
        <v>1.82</v>
      </c>
      <c r="F46" s="32">
        <f t="shared" si="5"/>
        <v>1.6390489913544668</v>
      </c>
      <c r="G46" s="29">
        <v>1.1000000000000001</v>
      </c>
      <c r="H46" s="34">
        <f t="shared" si="6"/>
        <v>0.59588299024918756</v>
      </c>
      <c r="I46" s="29">
        <v>0.92</v>
      </c>
      <c r="J46" s="32">
        <f t="shared" si="7"/>
        <v>0.45425369081123784</v>
      </c>
      <c r="K46" s="29"/>
      <c r="L46" s="83">
        <v>56.66</v>
      </c>
      <c r="M46" s="83">
        <v>111.04</v>
      </c>
      <c r="N46" s="83">
        <v>184.6</v>
      </c>
      <c r="O46" s="83">
        <v>202.53</v>
      </c>
    </row>
    <row r="47" spans="1:15" x14ac:dyDescent="0.2">
      <c r="A47" s="29">
        <v>38</v>
      </c>
      <c r="B47" s="30" t="s">
        <v>53</v>
      </c>
      <c r="C47" s="29">
        <v>0.65</v>
      </c>
      <c r="D47" s="32">
        <f t="shared" si="4"/>
        <v>2.6083467094703048</v>
      </c>
      <c r="E47" s="29">
        <v>0.03</v>
      </c>
      <c r="F47" s="32">
        <f t="shared" si="5"/>
        <v>2.6804860614724802E-2</v>
      </c>
      <c r="G47" s="29">
        <v>0.74</v>
      </c>
      <c r="H47" s="34">
        <f t="shared" si="6"/>
        <v>1.2836079791847355</v>
      </c>
      <c r="I47" s="29">
        <v>0.81</v>
      </c>
      <c r="J47" s="32">
        <f t="shared" si="7"/>
        <v>1.2697915033704343</v>
      </c>
      <c r="K47" s="29"/>
      <c r="L47" s="83">
        <v>24.92</v>
      </c>
      <c r="M47" s="83">
        <v>111.92</v>
      </c>
      <c r="N47" s="83">
        <v>57.65</v>
      </c>
      <c r="O47" s="83">
        <v>63.79</v>
      </c>
    </row>
    <row r="48" spans="1:15" x14ac:dyDescent="0.2">
      <c r="A48" s="29">
        <v>39</v>
      </c>
      <c r="B48" s="30" t="s">
        <v>54</v>
      </c>
      <c r="C48" s="29">
        <v>0.02</v>
      </c>
      <c r="D48" s="32">
        <f t="shared" si="4"/>
        <v>9.6571704490584248E-2</v>
      </c>
      <c r="E48" s="29">
        <v>0.09</v>
      </c>
      <c r="F48" s="32">
        <f t="shared" si="5"/>
        <v>0.60769750168804859</v>
      </c>
      <c r="G48" s="29">
        <v>0.24</v>
      </c>
      <c r="H48" s="34">
        <f t="shared" si="6"/>
        <v>0.82872928176795579</v>
      </c>
      <c r="I48" s="29">
        <v>0.27</v>
      </c>
      <c r="J48" s="32">
        <f t="shared" si="7"/>
        <v>0.99852071005917165</v>
      </c>
      <c r="K48" s="29"/>
      <c r="L48" s="83">
        <v>20.71</v>
      </c>
      <c r="M48" s="83">
        <v>14.81</v>
      </c>
      <c r="N48" s="83">
        <v>28.96</v>
      </c>
      <c r="O48" s="83">
        <v>27.04</v>
      </c>
    </row>
    <row r="49" spans="1:15" x14ac:dyDescent="0.2">
      <c r="A49" s="29">
        <v>40</v>
      </c>
      <c r="B49" s="30" t="s">
        <v>55</v>
      </c>
      <c r="C49" s="29">
        <v>0</v>
      </c>
      <c r="D49" s="32">
        <f t="shared" si="4"/>
        <v>0</v>
      </c>
      <c r="E49" s="29">
        <v>0.96</v>
      </c>
      <c r="F49" s="32">
        <f t="shared" si="5"/>
        <v>9.204218600191755</v>
      </c>
      <c r="G49" s="29">
        <v>1.1000000000000001</v>
      </c>
      <c r="H49" s="34">
        <f t="shared" si="6"/>
        <v>2.4229074889867848</v>
      </c>
      <c r="I49" s="29">
        <v>0.88</v>
      </c>
      <c r="J49" s="32">
        <f t="shared" si="7"/>
        <v>2.0313942751615883</v>
      </c>
      <c r="K49" s="29"/>
      <c r="L49" s="83">
        <v>0.38</v>
      </c>
      <c r="M49" s="83">
        <v>10.43</v>
      </c>
      <c r="N49" s="83">
        <v>45.4</v>
      </c>
      <c r="O49" s="83">
        <v>43.32</v>
      </c>
    </row>
    <row r="50" spans="1:15" s="4" customFormat="1" x14ac:dyDescent="0.2">
      <c r="A50" s="54" t="s">
        <v>56</v>
      </c>
      <c r="B50" s="55"/>
      <c r="C50" s="31">
        <f>SUM(C43:C49)</f>
        <v>27.27</v>
      </c>
      <c r="D50" s="33">
        <f t="shared" si="4"/>
        <v>272700</v>
      </c>
      <c r="E50" s="31">
        <f>SUM(E43:E49)</f>
        <v>40.950000000000003</v>
      </c>
      <c r="F50" s="33">
        <f t="shared" si="5"/>
        <v>2.8613152966824118</v>
      </c>
      <c r="G50" s="31">
        <f>SUM(G43:G49)</f>
        <v>48.230000000000011</v>
      </c>
      <c r="H50" s="33">
        <f t="shared" si="6"/>
        <v>2.9062970774329622</v>
      </c>
      <c r="I50" s="31">
        <f>SUM(I43:I49)</f>
        <v>51.940000000000005</v>
      </c>
      <c r="J50" s="33">
        <f t="shared" si="7"/>
        <v>3.0724637681159424</v>
      </c>
      <c r="K50" s="31"/>
      <c r="L50" s="94">
        <v>0.01</v>
      </c>
      <c r="M50" s="84">
        <v>1431.16</v>
      </c>
      <c r="N50" s="84">
        <v>1659.5000000000002</v>
      </c>
      <c r="O50" s="84">
        <v>1690.5</v>
      </c>
    </row>
    <row r="51" spans="1:15" x14ac:dyDescent="0.2">
      <c r="A51" s="29">
        <v>41</v>
      </c>
      <c r="B51" s="30" t="s">
        <v>57</v>
      </c>
      <c r="C51" s="29">
        <v>0</v>
      </c>
      <c r="D51" s="32">
        <f t="shared" si="4"/>
        <v>0</v>
      </c>
      <c r="E51" s="29">
        <v>0</v>
      </c>
      <c r="F51" s="32">
        <f t="shared" si="5"/>
        <v>0</v>
      </c>
      <c r="G51" s="29">
        <v>0</v>
      </c>
      <c r="H51" s="34">
        <f t="shared" si="6"/>
        <v>0</v>
      </c>
      <c r="I51" s="29">
        <v>0</v>
      </c>
      <c r="J51" s="32">
        <f t="shared" si="7"/>
        <v>0</v>
      </c>
      <c r="K51" s="29"/>
      <c r="L51" s="83">
        <v>812.11</v>
      </c>
      <c r="M51" s="83">
        <v>0</v>
      </c>
      <c r="N51" s="83">
        <v>0</v>
      </c>
      <c r="O51" s="83">
        <v>0</v>
      </c>
    </row>
    <row r="52" spans="1:15" x14ac:dyDescent="0.2">
      <c r="A52" s="29">
        <v>42</v>
      </c>
      <c r="B52" s="30" t="s">
        <v>58</v>
      </c>
      <c r="C52" s="29">
        <v>0</v>
      </c>
      <c r="D52" s="32">
        <f t="shared" si="4"/>
        <v>0</v>
      </c>
      <c r="E52" s="29">
        <v>0</v>
      </c>
      <c r="F52" s="32">
        <f t="shared" si="5"/>
        <v>0</v>
      </c>
      <c r="G52" s="29">
        <v>0</v>
      </c>
      <c r="H52" s="34">
        <f t="shared" si="6"/>
        <v>0</v>
      </c>
      <c r="I52" s="29">
        <v>0</v>
      </c>
      <c r="J52" s="32">
        <f t="shared" si="7"/>
        <v>0</v>
      </c>
      <c r="K52" s="29"/>
      <c r="L52" s="83">
        <v>0</v>
      </c>
      <c r="M52" s="85">
        <v>0</v>
      </c>
      <c r="N52" s="85">
        <v>0</v>
      </c>
      <c r="O52" s="85">
        <v>0</v>
      </c>
    </row>
    <row r="53" spans="1:15" x14ac:dyDescent="0.2">
      <c r="A53" s="29">
        <v>43</v>
      </c>
      <c r="B53" s="30" t="s">
        <v>59</v>
      </c>
      <c r="C53" s="29">
        <v>0</v>
      </c>
      <c r="D53" s="32">
        <f t="shared" si="4"/>
        <v>0</v>
      </c>
      <c r="E53" s="29">
        <v>0</v>
      </c>
      <c r="F53" s="32">
        <f t="shared" si="5"/>
        <v>0</v>
      </c>
      <c r="G53" s="29">
        <v>0</v>
      </c>
      <c r="H53" s="34">
        <f t="shared" si="6"/>
        <v>0</v>
      </c>
      <c r="I53" s="29">
        <v>0</v>
      </c>
      <c r="J53" s="32">
        <f t="shared" si="7"/>
        <v>0</v>
      </c>
      <c r="K53" s="29"/>
      <c r="L53" s="83">
        <v>0</v>
      </c>
      <c r="M53" s="83">
        <v>0</v>
      </c>
      <c r="N53" s="83">
        <v>0</v>
      </c>
      <c r="O53" s="83">
        <v>0</v>
      </c>
    </row>
    <row r="54" spans="1:15" x14ac:dyDescent="0.2">
      <c r="A54" s="29">
        <v>44</v>
      </c>
      <c r="B54" s="30" t="s">
        <v>60</v>
      </c>
      <c r="C54" s="29">
        <v>0</v>
      </c>
      <c r="D54" s="32">
        <f t="shared" si="4"/>
        <v>0</v>
      </c>
      <c r="E54" s="29">
        <v>0</v>
      </c>
      <c r="F54" s="32">
        <f t="shared" si="5"/>
        <v>0</v>
      </c>
      <c r="G54" s="29">
        <v>0</v>
      </c>
      <c r="H54" s="34">
        <f t="shared" si="6"/>
        <v>0</v>
      </c>
      <c r="I54" s="29">
        <v>0</v>
      </c>
      <c r="J54" s="32">
        <f t="shared" si="7"/>
        <v>0</v>
      </c>
      <c r="K54" s="29"/>
      <c r="L54" s="83">
        <v>0</v>
      </c>
      <c r="M54" s="83">
        <v>0</v>
      </c>
      <c r="N54" s="83">
        <v>0</v>
      </c>
      <c r="O54" s="83">
        <v>0</v>
      </c>
    </row>
    <row r="55" spans="1:15" x14ac:dyDescent="0.2">
      <c r="A55" s="29">
        <v>45</v>
      </c>
      <c r="B55" s="30" t="s">
        <v>61</v>
      </c>
      <c r="C55" s="29">
        <v>0</v>
      </c>
      <c r="D55" s="32">
        <f t="shared" si="4"/>
        <v>0</v>
      </c>
      <c r="E55" s="29">
        <v>0</v>
      </c>
      <c r="F55" s="32">
        <f t="shared" si="5"/>
        <v>0</v>
      </c>
      <c r="G55" s="29">
        <v>0</v>
      </c>
      <c r="H55" s="34">
        <f t="shared" si="6"/>
        <v>0</v>
      </c>
      <c r="I55" s="29">
        <v>0</v>
      </c>
      <c r="J55" s="32">
        <f t="shared" si="7"/>
        <v>0</v>
      </c>
      <c r="K55" s="29"/>
      <c r="L55" s="83">
        <v>0</v>
      </c>
      <c r="M55" s="83">
        <v>0</v>
      </c>
      <c r="N55" s="83">
        <v>0</v>
      </c>
      <c r="O55" s="83">
        <v>0</v>
      </c>
    </row>
    <row r="56" spans="1:15" x14ac:dyDescent="0.2">
      <c r="A56" s="29">
        <v>46</v>
      </c>
      <c r="B56" s="30" t="s">
        <v>62</v>
      </c>
      <c r="C56" s="29">
        <v>0</v>
      </c>
      <c r="D56" s="32">
        <f t="shared" si="4"/>
        <v>0</v>
      </c>
      <c r="E56" s="29">
        <v>0</v>
      </c>
      <c r="F56" s="32">
        <f t="shared" si="5"/>
        <v>0</v>
      </c>
      <c r="G56" s="29">
        <v>0</v>
      </c>
      <c r="H56" s="34">
        <f t="shared" si="6"/>
        <v>0</v>
      </c>
      <c r="I56" s="29">
        <v>0</v>
      </c>
      <c r="J56" s="32">
        <f t="shared" si="7"/>
        <v>0</v>
      </c>
      <c r="K56" s="29"/>
      <c r="L56" s="83">
        <v>0</v>
      </c>
      <c r="M56" s="83">
        <v>0</v>
      </c>
      <c r="N56" s="83">
        <v>0</v>
      </c>
      <c r="O56" s="83">
        <v>0</v>
      </c>
    </row>
    <row r="57" spans="1:15" s="4" customFormat="1" x14ac:dyDescent="0.2">
      <c r="A57" s="54" t="s">
        <v>63</v>
      </c>
      <c r="B57" s="55"/>
      <c r="C57" s="31">
        <f>SUM(C51:C56)</f>
        <v>0</v>
      </c>
      <c r="D57" s="33">
        <f t="shared" si="4"/>
        <v>0</v>
      </c>
      <c r="E57" s="31">
        <f>SUM(E51:E56)</f>
        <v>0</v>
      </c>
      <c r="F57" s="33">
        <f t="shared" si="5"/>
        <v>0</v>
      </c>
      <c r="G57" s="31">
        <f>SUM(G51:G56)</f>
        <v>0</v>
      </c>
      <c r="H57" s="33">
        <f t="shared" si="6"/>
        <v>0</v>
      </c>
      <c r="I57" s="31">
        <f>SUM(I51:I56)</f>
        <v>0</v>
      </c>
      <c r="J57" s="33">
        <f t="shared" si="7"/>
        <v>0</v>
      </c>
      <c r="K57" s="31"/>
      <c r="L57" s="94">
        <v>0</v>
      </c>
      <c r="M57" s="84">
        <f>SUM(M51:M56)</f>
        <v>0</v>
      </c>
      <c r="N57" s="84">
        <f>SUM(N51:N56)</f>
        <v>0</v>
      </c>
      <c r="O57" s="84">
        <v>0</v>
      </c>
    </row>
    <row r="58" spans="1:15" s="4" customFormat="1" x14ac:dyDescent="0.2">
      <c r="A58" s="54" t="s">
        <v>64</v>
      </c>
      <c r="B58" s="55"/>
      <c r="C58" s="31">
        <f>SUM(C18+C38+C40+C42+C50+C57)</f>
        <v>2727.4600000000005</v>
      </c>
      <c r="D58" s="33">
        <f>(C58/L58)*100</f>
        <v>2.3375591136874303</v>
      </c>
      <c r="E58" s="31">
        <f>SUM(E18+E38+E40+E42+E50+E57)</f>
        <v>2519.58</v>
      </c>
      <c r="F58" s="33">
        <f>(E58/M58)*100</f>
        <v>1.8625164263262681</v>
      </c>
      <c r="G58" s="31">
        <f>SUM(G18+G38+G40+G42+G50+G57)</f>
        <v>1833.64</v>
      </c>
      <c r="H58" s="33">
        <f>(G58/N58)*100</f>
        <v>1.2485089338683955</v>
      </c>
      <c r="I58" s="31">
        <f>SUM(I18+I38+I40+I42+I50+I57)</f>
        <v>1949.4399999999998</v>
      </c>
      <c r="J58" s="33">
        <f>(I58/O58)*100</f>
        <v>1.2530707445288392</v>
      </c>
      <c r="K58" s="31"/>
      <c r="L58" s="94">
        <v>116679.82999999999</v>
      </c>
      <c r="M58" s="84">
        <f>SUM(M18+M38+M40+M42+M50+M57)</f>
        <v>135278.26999999999</v>
      </c>
      <c r="N58" s="84">
        <f>SUM(N18+N38+N40+N42+N50+N57)</f>
        <v>146866.39000000001</v>
      </c>
      <c r="O58" s="84">
        <v>155573.01999999999</v>
      </c>
    </row>
    <row r="59" spans="1:15" x14ac:dyDescent="0.2">
      <c r="M59" s="88"/>
      <c r="N59" s="88"/>
      <c r="O59" s="88"/>
    </row>
  </sheetData>
  <sheetProtection selectLockedCells="1" selectUnlockedCells="1"/>
  <mergeCells count="16">
    <mergeCell ref="A57:B57"/>
    <mergeCell ref="A58:B58"/>
    <mergeCell ref="A18:B18"/>
    <mergeCell ref="A38:B38"/>
    <mergeCell ref="A40:B40"/>
    <mergeCell ref="A42:B42"/>
    <mergeCell ref="A50:B50"/>
    <mergeCell ref="K3:K5"/>
    <mergeCell ref="A2:J2"/>
    <mergeCell ref="A3:A4"/>
    <mergeCell ref="B3:B4"/>
    <mergeCell ref="C3:J3"/>
    <mergeCell ref="C4:D4"/>
    <mergeCell ref="E4:F4"/>
    <mergeCell ref="G4:H4"/>
    <mergeCell ref="I4:J4"/>
  </mergeCells>
  <printOptions horizontalCentered="1" verticalCentered="1"/>
  <pageMargins left="0.55138888888888893" right="0" top="0.27569444444444446" bottom="0.19652777777777777" header="0.51180555555555562" footer="0.51180555555555562"/>
  <pageSetup paperSize="9" scale="62" firstPageNumber="0" orientation="landscape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8"/>
  <sheetViews>
    <sheetView zoomScaleSheetLayoutView="90" workbookViewId="0">
      <selection activeCell="Q7" sqref="Q7"/>
    </sheetView>
  </sheetViews>
  <sheetFormatPr defaultColWidth="9.140625" defaultRowHeight="12.75" x14ac:dyDescent="0.2"/>
  <cols>
    <col min="1" max="1" width="5.7109375" style="1" customWidth="1"/>
    <col min="2" max="2" width="31.5703125" style="1" customWidth="1"/>
    <col min="3" max="3" width="18.5703125" style="5" customWidth="1"/>
    <col min="4" max="4" width="14.85546875" style="5" customWidth="1"/>
    <col min="5" max="5" width="13.28515625" style="5" customWidth="1"/>
    <col min="6" max="6" width="16.7109375" style="5" customWidth="1"/>
    <col min="7" max="7" width="13.28515625" style="5" customWidth="1"/>
    <col min="8" max="8" width="16.7109375" style="6" customWidth="1"/>
    <col min="9" max="9" width="13.28515625" style="6" customWidth="1"/>
    <col min="10" max="10" width="16.7109375" style="5" customWidth="1"/>
    <col min="11" max="11" width="5.28515625" style="5" customWidth="1"/>
    <col min="12" max="12" width="14.85546875" style="88" customWidth="1"/>
    <col min="13" max="13" width="14.140625" style="86" customWidth="1"/>
    <col min="14" max="14" width="12.7109375" style="86" customWidth="1"/>
    <col min="15" max="15" width="13.7109375" style="86" customWidth="1"/>
    <col min="16" max="208" width="9.140625" style="1" customWidth="1"/>
    <col min="209" max="16384" width="9.140625" style="1"/>
  </cols>
  <sheetData>
    <row r="1" spans="1:15" s="15" customFormat="1" ht="21.75" customHeight="1" x14ac:dyDescent="0.25">
      <c r="A1" s="15" t="s">
        <v>84</v>
      </c>
      <c r="C1" s="3" t="s">
        <v>68</v>
      </c>
      <c r="D1" s="3"/>
      <c r="E1" s="3"/>
      <c r="F1" s="3"/>
      <c r="G1" s="3"/>
      <c r="H1" s="3"/>
      <c r="I1" s="3"/>
      <c r="L1" s="78"/>
      <c r="M1" s="78"/>
      <c r="N1" s="78"/>
      <c r="O1" s="78"/>
    </row>
    <row r="2" spans="1:15" s="18" customFormat="1" ht="18" customHeight="1" x14ac:dyDescent="0.25">
      <c r="A2" s="77" t="str">
        <f>T11A!A2</f>
        <v xml:space="preserve"> DATA FOR THE QUARTER ENDED  JUNE 2026</v>
      </c>
      <c r="B2" s="77"/>
      <c r="C2" s="77"/>
      <c r="D2" s="77"/>
      <c r="E2" s="77"/>
      <c r="F2" s="77"/>
      <c r="G2" s="77"/>
      <c r="H2" s="77"/>
      <c r="I2" s="77"/>
      <c r="J2" s="77"/>
      <c r="K2" s="47" t="s">
        <v>85</v>
      </c>
      <c r="L2" s="79"/>
      <c r="M2" s="79"/>
      <c r="N2" s="79"/>
      <c r="O2" s="79"/>
    </row>
    <row r="3" spans="1:15" s="9" customFormat="1" ht="16.5" customHeight="1" x14ac:dyDescent="0.25">
      <c r="A3" s="63" t="s">
        <v>3</v>
      </c>
      <c r="B3" s="59" t="s">
        <v>4</v>
      </c>
      <c r="C3" s="65" t="s">
        <v>86</v>
      </c>
      <c r="D3" s="65"/>
      <c r="E3" s="65"/>
      <c r="F3" s="65"/>
      <c r="G3" s="65"/>
      <c r="H3" s="65"/>
      <c r="I3" s="65"/>
      <c r="J3" s="66"/>
      <c r="K3" s="47"/>
      <c r="L3" s="91"/>
      <c r="M3" s="80"/>
      <c r="N3" s="80"/>
      <c r="O3" s="80"/>
    </row>
    <row r="4" spans="1:15" s="10" customFormat="1" ht="18" customHeight="1" x14ac:dyDescent="0.25">
      <c r="A4" s="64"/>
      <c r="B4" s="51"/>
      <c r="C4" s="53" t="str">
        <f>T11C!C4</f>
        <v>As on 31.03.2024</v>
      </c>
      <c r="D4" s="53"/>
      <c r="E4" s="53" t="str">
        <f>T11C!E4</f>
        <v>As on 31.03.2025</v>
      </c>
      <c r="F4" s="53"/>
      <c r="G4" s="53" t="str">
        <f>T11C!G4</f>
        <v>As on 31.03.2026</v>
      </c>
      <c r="H4" s="53"/>
      <c r="I4" s="53" t="s">
        <v>9</v>
      </c>
      <c r="J4" s="62"/>
      <c r="K4" s="47"/>
      <c r="L4" s="95" t="str">
        <f>C4</f>
        <v>As on 31.03.2024</v>
      </c>
      <c r="M4" s="81" t="str">
        <f>T11C!E4</f>
        <v>As on 31.03.2025</v>
      </c>
      <c r="N4" s="81" t="str">
        <f>T11C!G4</f>
        <v>As on 31.03.2026</v>
      </c>
      <c r="O4" s="81" t="str">
        <f>T11C!I4</f>
        <v>UP TO THE QUARTER</v>
      </c>
    </row>
    <row r="5" spans="1:15" s="10" customFormat="1" ht="62.25" customHeight="1" x14ac:dyDescent="0.25">
      <c r="A5" s="19"/>
      <c r="B5" s="20"/>
      <c r="C5" s="21" t="s">
        <v>10</v>
      </c>
      <c r="D5" s="21" t="s">
        <v>87</v>
      </c>
      <c r="E5" s="21" t="s">
        <v>10</v>
      </c>
      <c r="F5" s="21" t="s">
        <v>88</v>
      </c>
      <c r="G5" s="21" t="s">
        <v>10</v>
      </c>
      <c r="H5" s="21" t="s">
        <v>88</v>
      </c>
      <c r="I5" s="21" t="s">
        <v>10</v>
      </c>
      <c r="J5" s="28" t="s">
        <v>88</v>
      </c>
      <c r="K5" s="47"/>
      <c r="L5" s="80"/>
      <c r="M5" s="82"/>
      <c r="N5" s="82"/>
      <c r="O5" s="82"/>
    </row>
    <row r="6" spans="1:15" x14ac:dyDescent="0.2">
      <c r="A6" s="29">
        <v>1</v>
      </c>
      <c r="B6" s="30" t="s">
        <v>12</v>
      </c>
      <c r="C6" s="29">
        <v>540.04999999999995</v>
      </c>
      <c r="D6" s="32">
        <f t="shared" ref="D6:D37" si="0" xml:space="preserve"> IF(L6=0,0,(C6/L6)*100)</f>
        <v>9.6982332891565832</v>
      </c>
      <c r="E6" s="29">
        <v>544.58000000000004</v>
      </c>
      <c r="F6" s="32">
        <f t="shared" ref="F6:F37" si="1" xml:space="preserve"> IF(M6=0,0,(E6/M6)*100)</f>
        <v>3.2578835781322542</v>
      </c>
      <c r="G6" s="29">
        <v>605.80999999999995</v>
      </c>
      <c r="H6" s="34">
        <f t="shared" ref="H6:H37" si="2" xml:space="preserve"> IF(N6=0,0,(G6/N6)*100)</f>
        <v>3.2842439668328276</v>
      </c>
      <c r="I6" s="29">
        <v>686.74</v>
      </c>
      <c r="J6" s="32">
        <f t="shared" ref="J6:J37" si="3" xml:space="preserve"> IF(O6=0,0,(I6/O6)*100)</f>
        <v>3.5606514674193708</v>
      </c>
      <c r="K6" s="29"/>
      <c r="L6" s="83">
        <v>5568.54</v>
      </c>
      <c r="M6" s="83">
        <v>16715.759999999998</v>
      </c>
      <c r="N6" s="83">
        <v>18445.95</v>
      </c>
      <c r="O6" s="83">
        <v>19286.919999999998</v>
      </c>
    </row>
    <row r="7" spans="1:15" x14ac:dyDescent="0.2">
      <c r="A7" s="29">
        <v>2</v>
      </c>
      <c r="B7" s="30" t="s">
        <v>13</v>
      </c>
      <c r="C7" s="29">
        <v>608.33000000000004</v>
      </c>
      <c r="D7" s="32">
        <f t="shared" si="0"/>
        <v>10.438594986015067</v>
      </c>
      <c r="E7" s="29">
        <v>593.46</v>
      </c>
      <c r="F7" s="32">
        <f t="shared" si="1"/>
        <v>7.7253218884120178</v>
      </c>
      <c r="G7" s="29">
        <v>550.71</v>
      </c>
      <c r="H7" s="34">
        <f t="shared" si="2"/>
        <v>5.8492085071671944</v>
      </c>
      <c r="I7" s="29">
        <v>583.61</v>
      </c>
      <c r="J7" s="32">
        <f t="shared" si="3"/>
        <v>6.0460052088405254</v>
      </c>
      <c r="K7" s="29"/>
      <c r="L7" s="83">
        <v>5827.7</v>
      </c>
      <c r="M7" s="83">
        <v>7682.01</v>
      </c>
      <c r="N7" s="83">
        <v>9415.1200000000008</v>
      </c>
      <c r="O7" s="83">
        <v>9652.82</v>
      </c>
    </row>
    <row r="8" spans="1:15" x14ac:dyDescent="0.2">
      <c r="A8" s="29">
        <v>3</v>
      </c>
      <c r="B8" s="30" t="s">
        <v>14</v>
      </c>
      <c r="C8" s="29">
        <v>24.64</v>
      </c>
      <c r="D8" s="32">
        <f t="shared" si="0"/>
        <v>0.39091937446553993</v>
      </c>
      <c r="E8" s="29">
        <v>13.1</v>
      </c>
      <c r="F8" s="32">
        <f t="shared" si="1"/>
        <v>0.52323398544530808</v>
      </c>
      <c r="G8" s="29">
        <v>16.7</v>
      </c>
      <c r="H8" s="34">
        <f t="shared" si="2"/>
        <v>0.59790197271848478</v>
      </c>
      <c r="I8" s="29">
        <v>20.62</v>
      </c>
      <c r="J8" s="32">
        <f t="shared" si="3"/>
        <v>0.67762299580346963</v>
      </c>
      <c r="K8" s="29"/>
      <c r="L8" s="83">
        <v>6303.09</v>
      </c>
      <c r="M8" s="83">
        <v>2503.66</v>
      </c>
      <c r="N8" s="83">
        <v>2793.1</v>
      </c>
      <c r="O8" s="83">
        <v>3042.99</v>
      </c>
    </row>
    <row r="9" spans="1:15" x14ac:dyDescent="0.2">
      <c r="A9" s="29">
        <v>4</v>
      </c>
      <c r="B9" s="30" t="s">
        <v>15</v>
      </c>
      <c r="C9" s="29">
        <v>220.14</v>
      </c>
      <c r="D9" s="32">
        <f t="shared" si="0"/>
        <v>1.4052284661216994</v>
      </c>
      <c r="E9" s="29">
        <v>221.11</v>
      </c>
      <c r="F9" s="32">
        <f t="shared" si="1"/>
        <v>4.1180798063044195</v>
      </c>
      <c r="G9" s="29">
        <v>223.49</v>
      </c>
      <c r="H9" s="34">
        <f t="shared" si="2"/>
        <v>3.9741588098684471</v>
      </c>
      <c r="I9" s="29">
        <v>217.56</v>
      </c>
      <c r="J9" s="32">
        <f t="shared" si="3"/>
        <v>3.5829390442531515</v>
      </c>
      <c r="K9" s="29"/>
      <c r="L9" s="83">
        <v>15665.78</v>
      </c>
      <c r="M9" s="83">
        <v>5369.25</v>
      </c>
      <c r="N9" s="83">
        <v>5623.58</v>
      </c>
      <c r="O9" s="83">
        <v>6072.11</v>
      </c>
    </row>
    <row r="10" spans="1:15" x14ac:dyDescent="0.2">
      <c r="A10" s="29">
        <v>5</v>
      </c>
      <c r="B10" s="30" t="s">
        <v>16</v>
      </c>
      <c r="C10" s="29">
        <v>806.3</v>
      </c>
      <c r="D10" s="32">
        <f t="shared" si="0"/>
        <v>18.584721482721026</v>
      </c>
      <c r="E10" s="29">
        <v>606.89</v>
      </c>
      <c r="F10" s="32">
        <f t="shared" si="1"/>
        <v>11.83261323933117</v>
      </c>
      <c r="G10" s="29">
        <v>681.7</v>
      </c>
      <c r="H10" s="34">
        <f t="shared" si="2"/>
        <v>11.887096127321142</v>
      </c>
      <c r="I10" s="29">
        <v>696.29</v>
      </c>
      <c r="J10" s="32">
        <f t="shared" si="3"/>
        <v>11.933501863833069</v>
      </c>
      <c r="K10" s="29"/>
      <c r="L10" s="83">
        <v>4338.51</v>
      </c>
      <c r="M10" s="83">
        <v>5128.96</v>
      </c>
      <c r="N10" s="83">
        <v>5734.7899999999991</v>
      </c>
      <c r="O10" s="83">
        <v>5834.75</v>
      </c>
    </row>
    <row r="11" spans="1:15" x14ac:dyDescent="0.2">
      <c r="A11" s="29">
        <v>6</v>
      </c>
      <c r="B11" s="30" t="s">
        <v>17</v>
      </c>
      <c r="C11" s="29">
        <v>117.16</v>
      </c>
      <c r="D11" s="32">
        <f t="shared" si="0"/>
        <v>40.291629410550932</v>
      </c>
      <c r="E11" s="29">
        <v>87.41</v>
      </c>
      <c r="F11" s="32">
        <f t="shared" si="1"/>
        <v>1.7631195173558651</v>
      </c>
      <c r="G11" s="29">
        <v>67.66</v>
      </c>
      <c r="H11" s="34">
        <f t="shared" si="2"/>
        <v>1.1193332307636314</v>
      </c>
      <c r="I11" s="29">
        <v>69.959999999999994</v>
      </c>
      <c r="J11" s="32">
        <f t="shared" si="3"/>
        <v>1.1007546053583903</v>
      </c>
      <c r="K11" s="29"/>
      <c r="L11" s="83">
        <v>290.77999999999997</v>
      </c>
      <c r="M11" s="83">
        <v>4957.6900000000005</v>
      </c>
      <c r="N11" s="83">
        <v>6044.67</v>
      </c>
      <c r="O11" s="83">
        <v>6355.6399999999994</v>
      </c>
    </row>
    <row r="12" spans="1:15" x14ac:dyDescent="0.2">
      <c r="A12" s="29">
        <v>7</v>
      </c>
      <c r="B12" s="30" t="s">
        <v>18</v>
      </c>
      <c r="C12" s="29">
        <v>44.92</v>
      </c>
      <c r="D12" s="32">
        <f t="shared" si="0"/>
        <v>0.8243926252463819</v>
      </c>
      <c r="E12" s="29">
        <v>39.69</v>
      </c>
      <c r="F12" s="32">
        <f t="shared" si="1"/>
        <v>4.117561623371234</v>
      </c>
      <c r="G12" s="29">
        <v>40.1</v>
      </c>
      <c r="H12" s="34">
        <f t="shared" si="2"/>
        <v>1.9716204655187677</v>
      </c>
      <c r="I12" s="29">
        <v>40.97</v>
      </c>
      <c r="J12" s="32">
        <f t="shared" si="3"/>
        <v>0.66286990146747127</v>
      </c>
      <c r="K12" s="29"/>
      <c r="L12" s="83">
        <v>5448.86</v>
      </c>
      <c r="M12" s="83">
        <v>963.92</v>
      </c>
      <c r="N12" s="83">
        <v>2033.8599999999997</v>
      </c>
      <c r="O12" s="83">
        <v>6180.7</v>
      </c>
    </row>
    <row r="13" spans="1:15" x14ac:dyDescent="0.2">
      <c r="A13" s="29">
        <v>8</v>
      </c>
      <c r="B13" s="30" t="s">
        <v>19</v>
      </c>
      <c r="C13" s="29">
        <v>12.47</v>
      </c>
      <c r="D13" s="32">
        <f t="shared" si="0"/>
        <v>8.6535865889532507E-2</v>
      </c>
      <c r="E13" s="29">
        <v>8.92</v>
      </c>
      <c r="F13" s="32">
        <f t="shared" si="1"/>
        <v>2.379999466367833</v>
      </c>
      <c r="G13" s="29">
        <v>8.59</v>
      </c>
      <c r="H13" s="34">
        <f t="shared" si="2"/>
        <v>1.1456693963562645</v>
      </c>
      <c r="I13" s="29">
        <v>10.37</v>
      </c>
      <c r="J13" s="32">
        <f t="shared" si="3"/>
        <v>1.2919220610953304</v>
      </c>
      <c r="K13" s="29"/>
      <c r="L13" s="83">
        <v>14410.21</v>
      </c>
      <c r="M13" s="83">
        <v>374.78999999999996</v>
      </c>
      <c r="N13" s="83">
        <v>749.78</v>
      </c>
      <c r="O13" s="83">
        <v>802.68000000000006</v>
      </c>
    </row>
    <row r="14" spans="1:15" x14ac:dyDescent="0.2">
      <c r="A14" s="29">
        <v>9</v>
      </c>
      <c r="B14" s="30" t="s">
        <v>20</v>
      </c>
      <c r="C14" s="29">
        <v>1279.31</v>
      </c>
      <c r="D14" s="32">
        <f t="shared" si="0"/>
        <v>100.48068238047738</v>
      </c>
      <c r="E14" s="29">
        <v>1254.26</v>
      </c>
      <c r="F14" s="32">
        <f t="shared" si="1"/>
        <v>6.6504981007060575</v>
      </c>
      <c r="G14" s="29">
        <v>643.51</v>
      </c>
      <c r="H14" s="34">
        <f t="shared" si="2"/>
        <v>2.6080183056939021</v>
      </c>
      <c r="I14" s="29">
        <v>647.94000000000005</v>
      </c>
      <c r="J14" s="32">
        <f t="shared" si="3"/>
        <v>2.584631586085576</v>
      </c>
      <c r="K14" s="29"/>
      <c r="L14" s="83">
        <v>1273.19</v>
      </c>
      <c r="M14" s="83">
        <v>18859.64</v>
      </c>
      <c r="N14" s="83">
        <v>24674.29</v>
      </c>
      <c r="O14" s="83">
        <v>25068.95</v>
      </c>
    </row>
    <row r="15" spans="1:15" x14ac:dyDescent="0.2">
      <c r="A15" s="29">
        <v>10</v>
      </c>
      <c r="B15" s="30" t="s">
        <v>21</v>
      </c>
      <c r="C15" s="29">
        <v>476.39</v>
      </c>
      <c r="D15" s="32">
        <f t="shared" si="0"/>
        <v>7.4008538191941531</v>
      </c>
      <c r="E15" s="29">
        <v>468.56</v>
      </c>
      <c r="F15" s="32">
        <f t="shared" si="1"/>
        <v>0.79883863565262392</v>
      </c>
      <c r="G15" s="29">
        <v>450.24</v>
      </c>
      <c r="H15" s="34">
        <f t="shared" si="2"/>
        <v>0.68583879376213286</v>
      </c>
      <c r="I15" s="29">
        <v>451.81</v>
      </c>
      <c r="J15" s="32">
        <f t="shared" si="3"/>
        <v>0.65665009187520318</v>
      </c>
      <c r="K15" s="29"/>
      <c r="L15" s="83">
        <v>6436.96</v>
      </c>
      <c r="M15" s="83">
        <v>58655.149999999994</v>
      </c>
      <c r="N15" s="83">
        <v>65648.08</v>
      </c>
      <c r="O15" s="83">
        <v>68805.290000000008</v>
      </c>
    </row>
    <row r="16" spans="1:15" x14ac:dyDescent="0.2">
      <c r="A16" s="29">
        <v>11</v>
      </c>
      <c r="B16" s="30" t="s">
        <v>22</v>
      </c>
      <c r="C16" s="29">
        <v>192.79</v>
      </c>
      <c r="D16" s="32">
        <f t="shared" si="0"/>
        <v>8.3528300578836081</v>
      </c>
      <c r="E16" s="29">
        <v>194.04</v>
      </c>
      <c r="F16" s="32">
        <f t="shared" si="1"/>
        <v>3.4992804509895157</v>
      </c>
      <c r="G16" s="29">
        <v>202.55</v>
      </c>
      <c r="H16" s="34">
        <f t="shared" si="2"/>
        <v>3.0999340374440814</v>
      </c>
      <c r="I16" s="29">
        <v>74.459999999999994</v>
      </c>
      <c r="J16" s="32">
        <f t="shared" si="3"/>
        <v>1.1005740840373892</v>
      </c>
      <c r="K16" s="29"/>
      <c r="L16" s="83">
        <v>2308.08</v>
      </c>
      <c r="M16" s="83">
        <v>5545.1399999999994</v>
      </c>
      <c r="N16" s="83">
        <v>6534.01</v>
      </c>
      <c r="O16" s="83">
        <v>6765.56</v>
      </c>
    </row>
    <row r="17" spans="1:15" x14ac:dyDescent="0.2">
      <c r="A17" s="29">
        <v>12</v>
      </c>
      <c r="B17" s="30" t="s">
        <v>23</v>
      </c>
      <c r="C17" s="29">
        <v>592.47</v>
      </c>
      <c r="D17" s="32">
        <f t="shared" si="0"/>
        <v>1.1455294344432996</v>
      </c>
      <c r="E17" s="29">
        <v>381.45</v>
      </c>
      <c r="F17" s="32">
        <f t="shared" si="1"/>
        <v>4.9181152188880386</v>
      </c>
      <c r="G17" s="29">
        <v>369.53</v>
      </c>
      <c r="H17" s="34">
        <f t="shared" si="2"/>
        <v>3.9397034427760556</v>
      </c>
      <c r="I17" s="29">
        <v>392.34</v>
      </c>
      <c r="J17" s="32">
        <f t="shared" si="3"/>
        <v>3.9966139713409947</v>
      </c>
      <c r="K17" s="29"/>
      <c r="L17" s="83">
        <v>51720.19</v>
      </c>
      <c r="M17" s="83">
        <v>7756.0199999999995</v>
      </c>
      <c r="N17" s="83">
        <v>9379.64</v>
      </c>
      <c r="O17" s="83">
        <v>9816.8100000000013</v>
      </c>
    </row>
    <row r="18" spans="1:15" s="4" customFormat="1" x14ac:dyDescent="0.2">
      <c r="A18" s="54" t="s">
        <v>24</v>
      </c>
      <c r="B18" s="55"/>
      <c r="C18" s="31">
        <f>SUM(C6:C17)</f>
        <v>4914.97</v>
      </c>
      <c r="D18" s="33">
        <f t="shared" si="0"/>
        <v>4.1097853708976428</v>
      </c>
      <c r="E18" s="31">
        <f>SUM(E6:E17)</f>
        <v>4413.47</v>
      </c>
      <c r="F18" s="33">
        <f t="shared" si="1"/>
        <v>3.2810978411664271</v>
      </c>
      <c r="G18" s="31">
        <f>SUM(G6:G17)</f>
        <v>3860.5899999999992</v>
      </c>
      <c r="H18" s="33">
        <f t="shared" si="2"/>
        <v>2.4577711537032787</v>
      </c>
      <c r="I18" s="31">
        <f>SUM(I6:I17)</f>
        <v>3892.6699999999996</v>
      </c>
      <c r="J18" s="33">
        <f t="shared" si="3"/>
        <v>2.3214145357797098</v>
      </c>
      <c r="K18" s="31"/>
      <c r="L18" s="94">
        <v>119591.88999999998</v>
      </c>
      <c r="M18" s="84">
        <v>134511.99</v>
      </c>
      <c r="N18" s="84">
        <v>157076.87</v>
      </c>
      <c r="O18" s="84">
        <v>167685.26</v>
      </c>
    </row>
    <row r="19" spans="1:15" x14ac:dyDescent="0.2">
      <c r="A19" s="29">
        <v>13</v>
      </c>
      <c r="B19" s="30" t="s">
        <v>25</v>
      </c>
      <c r="C19" s="29">
        <v>68.72</v>
      </c>
      <c r="D19" s="32">
        <f t="shared" si="0"/>
        <v>272.59024196747316</v>
      </c>
      <c r="E19" s="29">
        <v>123.45</v>
      </c>
      <c r="F19" s="32">
        <f t="shared" si="1"/>
        <v>1.0821685447923102</v>
      </c>
      <c r="G19" s="29">
        <v>191.47</v>
      </c>
      <c r="H19" s="34">
        <f t="shared" si="2"/>
        <v>1.4060449578964913</v>
      </c>
      <c r="I19" s="29">
        <v>191.19</v>
      </c>
      <c r="J19" s="32">
        <f t="shared" si="3"/>
        <v>1.3640654129260521</v>
      </c>
      <c r="K19" s="29"/>
      <c r="L19" s="83">
        <v>25.21</v>
      </c>
      <c r="M19" s="83">
        <v>11407.650000000001</v>
      </c>
      <c r="N19" s="83">
        <v>13617.630000000001</v>
      </c>
      <c r="O19" s="83">
        <v>14016.189999999999</v>
      </c>
    </row>
    <row r="20" spans="1:15" x14ac:dyDescent="0.2">
      <c r="A20" s="29">
        <v>14</v>
      </c>
      <c r="B20" s="30" t="s">
        <v>26</v>
      </c>
      <c r="C20" s="29">
        <v>80.22</v>
      </c>
      <c r="D20" s="32">
        <f t="shared" si="0"/>
        <v>56.58061785865425</v>
      </c>
      <c r="E20" s="29">
        <v>92.33</v>
      </c>
      <c r="F20" s="32">
        <f t="shared" si="1"/>
        <v>4.193863414412573</v>
      </c>
      <c r="G20" s="29">
        <v>79.87</v>
      </c>
      <c r="H20" s="34">
        <f t="shared" si="2"/>
        <v>3.1906776444833271</v>
      </c>
      <c r="I20" s="29">
        <v>77.13</v>
      </c>
      <c r="J20" s="32">
        <f t="shared" si="3"/>
        <v>3.2442049741952586</v>
      </c>
      <c r="K20" s="29"/>
      <c r="L20" s="83">
        <v>141.78</v>
      </c>
      <c r="M20" s="83">
        <v>2201.5500000000002</v>
      </c>
      <c r="N20" s="83">
        <v>2503.2300000000005</v>
      </c>
      <c r="O20" s="83">
        <v>2377.4699999999998</v>
      </c>
    </row>
    <row r="21" spans="1:15" x14ac:dyDescent="0.2">
      <c r="A21" s="29">
        <v>15</v>
      </c>
      <c r="B21" s="30" t="s">
        <v>27</v>
      </c>
      <c r="C21" s="29">
        <v>19.46</v>
      </c>
      <c r="D21" s="32">
        <f t="shared" si="0"/>
        <v>4.8494816586921852</v>
      </c>
      <c r="E21" s="29">
        <v>21.03</v>
      </c>
      <c r="F21" s="32">
        <f t="shared" si="1"/>
        <v>11.683982443469082</v>
      </c>
      <c r="G21" s="29">
        <v>13.13</v>
      </c>
      <c r="H21" s="34">
        <f t="shared" si="2"/>
        <v>5.2377533109940959</v>
      </c>
      <c r="I21" s="29">
        <v>26.87</v>
      </c>
      <c r="J21" s="32">
        <f t="shared" si="3"/>
        <v>10.789864674938761</v>
      </c>
      <c r="K21" s="29"/>
      <c r="L21" s="83">
        <v>401.28</v>
      </c>
      <c r="M21" s="83">
        <v>179.99</v>
      </c>
      <c r="N21" s="83">
        <v>250.68</v>
      </c>
      <c r="O21" s="83">
        <v>249.03000000000003</v>
      </c>
    </row>
    <row r="22" spans="1:15" x14ac:dyDescent="0.2">
      <c r="A22" s="29">
        <v>16</v>
      </c>
      <c r="B22" s="30" t="s">
        <v>28</v>
      </c>
      <c r="C22" s="29">
        <v>41.42</v>
      </c>
      <c r="D22" s="32">
        <f t="shared" si="0"/>
        <v>444.42060085836914</v>
      </c>
      <c r="E22" s="29">
        <v>37.9</v>
      </c>
      <c r="F22" s="32">
        <f t="shared" si="1"/>
        <v>9.3844401525281036</v>
      </c>
      <c r="G22" s="29">
        <v>30.67</v>
      </c>
      <c r="H22" s="34">
        <f t="shared" si="2"/>
        <v>6.543910557309891</v>
      </c>
      <c r="I22" s="29">
        <v>32.33</v>
      </c>
      <c r="J22" s="32">
        <f t="shared" si="3"/>
        <v>6.7834662190516148</v>
      </c>
      <c r="K22" s="29"/>
      <c r="L22" s="83">
        <v>9.32</v>
      </c>
      <c r="M22" s="83">
        <v>403.86</v>
      </c>
      <c r="N22" s="83">
        <v>468.68000000000006</v>
      </c>
      <c r="O22" s="83">
        <v>476.6</v>
      </c>
    </row>
    <row r="23" spans="1:15" x14ac:dyDescent="0.2">
      <c r="A23" s="29">
        <v>17</v>
      </c>
      <c r="B23" s="30" t="s">
        <v>29</v>
      </c>
      <c r="C23" s="29">
        <v>5.83</v>
      </c>
      <c r="D23" s="32">
        <f t="shared" si="0"/>
        <v>1.3467002379247419</v>
      </c>
      <c r="E23" s="29">
        <v>33.31</v>
      </c>
      <c r="F23" s="32">
        <f t="shared" si="1"/>
        <v>4.9914586267869456</v>
      </c>
      <c r="G23" s="29">
        <v>31.22</v>
      </c>
      <c r="H23" s="34">
        <f t="shared" si="2"/>
        <v>4.5699396920194379</v>
      </c>
      <c r="I23" s="29">
        <v>32.39</v>
      </c>
      <c r="J23" s="32">
        <f t="shared" si="3"/>
        <v>3.9210701531384298</v>
      </c>
      <c r="K23" s="29"/>
      <c r="L23" s="83">
        <v>432.91</v>
      </c>
      <c r="M23" s="83">
        <v>667.33999999999992</v>
      </c>
      <c r="N23" s="83">
        <v>683.16000000000008</v>
      </c>
      <c r="O23" s="83">
        <v>826.05</v>
      </c>
    </row>
    <row r="24" spans="1:15" x14ac:dyDescent="0.2">
      <c r="A24" s="29">
        <v>18</v>
      </c>
      <c r="B24" s="30" t="s">
        <v>30</v>
      </c>
      <c r="C24" s="29">
        <v>204.04</v>
      </c>
      <c r="D24" s="32">
        <f t="shared" si="0"/>
        <v>4.5630607662650169</v>
      </c>
      <c r="E24" s="29">
        <v>405.27</v>
      </c>
      <c r="F24" s="32">
        <f t="shared" si="1"/>
        <v>1.4640998045916094</v>
      </c>
      <c r="G24" s="29">
        <v>498.51</v>
      </c>
      <c r="H24" s="34">
        <f t="shared" si="2"/>
        <v>1.5871085436302828</v>
      </c>
      <c r="I24" s="29">
        <v>558.44000000000005</v>
      </c>
      <c r="J24" s="32">
        <f t="shared" si="3"/>
        <v>1.7100764487832962</v>
      </c>
      <c r="K24" s="29"/>
      <c r="L24" s="83">
        <v>4471.5600000000004</v>
      </c>
      <c r="M24" s="83">
        <v>27680.489999999998</v>
      </c>
      <c r="N24" s="83">
        <v>31409.95</v>
      </c>
      <c r="O24" s="83">
        <v>32655.85</v>
      </c>
    </row>
    <row r="25" spans="1:15" x14ac:dyDescent="0.2">
      <c r="A25" s="29">
        <v>19</v>
      </c>
      <c r="B25" s="30" t="s">
        <v>31</v>
      </c>
      <c r="C25" s="29">
        <v>201.76</v>
      </c>
      <c r="D25" s="32">
        <f t="shared" si="0"/>
        <v>1463.0891950688906</v>
      </c>
      <c r="E25" s="29">
        <v>156.77000000000001</v>
      </c>
      <c r="F25" s="32">
        <f t="shared" si="1"/>
        <v>1.0908675935712779</v>
      </c>
      <c r="G25" s="29">
        <v>189.85</v>
      </c>
      <c r="H25" s="34">
        <f t="shared" si="2"/>
        <v>1.1757849611003144</v>
      </c>
      <c r="I25" s="29">
        <v>191.91</v>
      </c>
      <c r="J25" s="32">
        <f t="shared" si="3"/>
        <v>1.1537525062298788</v>
      </c>
      <c r="K25" s="29"/>
      <c r="L25" s="83">
        <v>13.79</v>
      </c>
      <c r="M25" s="83">
        <v>14371.130000000001</v>
      </c>
      <c r="N25" s="83">
        <v>16146.66</v>
      </c>
      <c r="O25" s="83">
        <v>16633.55</v>
      </c>
    </row>
    <row r="26" spans="1:15" x14ac:dyDescent="0.2">
      <c r="A26" s="29">
        <v>20</v>
      </c>
      <c r="B26" s="30" t="s">
        <v>32</v>
      </c>
      <c r="C26" s="29">
        <v>107.51</v>
      </c>
      <c r="D26" s="32">
        <f t="shared" si="0"/>
        <v>5.597875608549634</v>
      </c>
      <c r="E26" s="29">
        <v>92.26</v>
      </c>
      <c r="F26" s="32">
        <f t="shared" si="1"/>
        <v>1.4030424091086742</v>
      </c>
      <c r="G26" s="29">
        <v>91.67</v>
      </c>
      <c r="H26" s="34">
        <f t="shared" si="2"/>
        <v>1.1757040821954001</v>
      </c>
      <c r="I26" s="29">
        <v>102.1</v>
      </c>
      <c r="J26" s="32">
        <f t="shared" si="3"/>
        <v>1.3544760724704397</v>
      </c>
      <c r="K26" s="29"/>
      <c r="L26" s="83">
        <v>1920.55</v>
      </c>
      <c r="M26" s="83">
        <v>6575.71</v>
      </c>
      <c r="N26" s="83">
        <v>7797.03</v>
      </c>
      <c r="O26" s="83">
        <v>7537.9699999999993</v>
      </c>
    </row>
    <row r="27" spans="1:15" x14ac:dyDescent="0.2">
      <c r="A27" s="29">
        <v>21</v>
      </c>
      <c r="B27" s="30" t="s">
        <v>33</v>
      </c>
      <c r="C27" s="29">
        <v>24.78</v>
      </c>
      <c r="D27" s="32">
        <f t="shared" si="0"/>
        <v>0.43736949956669002</v>
      </c>
      <c r="E27" s="29">
        <v>39.11</v>
      </c>
      <c r="F27" s="32">
        <f t="shared" si="1"/>
        <v>1.3695991707463984</v>
      </c>
      <c r="G27" s="29">
        <v>51.84</v>
      </c>
      <c r="H27" s="34">
        <f t="shared" si="2"/>
        <v>1.5120182702207654</v>
      </c>
      <c r="I27" s="29">
        <v>52.06</v>
      </c>
      <c r="J27" s="32">
        <f t="shared" si="3"/>
        <v>1.4482996528086889</v>
      </c>
      <c r="K27" s="29"/>
      <c r="L27" s="83">
        <v>5665.69</v>
      </c>
      <c r="M27" s="83">
        <v>2855.58</v>
      </c>
      <c r="N27" s="83">
        <v>3428.5299999999997</v>
      </c>
      <c r="O27" s="83">
        <v>3594.56</v>
      </c>
    </row>
    <row r="28" spans="1:15" x14ac:dyDescent="0.2">
      <c r="A28" s="29">
        <v>22</v>
      </c>
      <c r="B28" s="30" t="s">
        <v>34</v>
      </c>
      <c r="C28" s="29">
        <v>55.27</v>
      </c>
      <c r="D28" s="32">
        <f t="shared" si="0"/>
        <v>107.82286383144752</v>
      </c>
      <c r="E28" s="29">
        <v>138.4</v>
      </c>
      <c r="F28" s="32">
        <f t="shared" si="1"/>
        <v>2.6083629695383159</v>
      </c>
      <c r="G28" s="29">
        <v>162.79</v>
      </c>
      <c r="H28" s="34">
        <f t="shared" si="2"/>
        <v>3.6508758827790517</v>
      </c>
      <c r="I28" s="29">
        <v>178.23</v>
      </c>
      <c r="J28" s="32">
        <f t="shared" si="3"/>
        <v>3.8197108481245419</v>
      </c>
      <c r="K28" s="29"/>
      <c r="L28" s="83">
        <v>51.26</v>
      </c>
      <c r="M28" s="83">
        <v>5306.01</v>
      </c>
      <c r="N28" s="83">
        <v>4458.93</v>
      </c>
      <c r="O28" s="83">
        <v>4666.0599999999995</v>
      </c>
    </row>
    <row r="29" spans="1:15" x14ac:dyDescent="0.2">
      <c r="A29" s="29">
        <v>23</v>
      </c>
      <c r="B29" s="30" t="s">
        <v>35</v>
      </c>
      <c r="C29" s="29">
        <v>3.65</v>
      </c>
      <c r="D29" s="32">
        <f t="shared" si="0"/>
        <v>3.1557141770243262E-2</v>
      </c>
      <c r="E29" s="29">
        <v>3.48</v>
      </c>
      <c r="F29" s="32">
        <f t="shared" si="1"/>
        <v>12.761276127612764</v>
      </c>
      <c r="G29" s="29">
        <v>0.73</v>
      </c>
      <c r="H29" s="34">
        <f t="shared" si="2"/>
        <v>1.3193565877462499</v>
      </c>
      <c r="I29" s="29">
        <v>0.84</v>
      </c>
      <c r="J29" s="32">
        <f t="shared" si="3"/>
        <v>1.5888027236618121</v>
      </c>
      <c r="K29" s="29"/>
      <c r="L29" s="83">
        <v>11566.32</v>
      </c>
      <c r="M29" s="83">
        <v>27.269999999999996</v>
      </c>
      <c r="N29" s="83">
        <v>55.33</v>
      </c>
      <c r="O29" s="83">
        <v>52.87</v>
      </c>
    </row>
    <row r="30" spans="1:15" x14ac:dyDescent="0.2">
      <c r="A30" s="29">
        <v>24</v>
      </c>
      <c r="B30" s="30" t="s">
        <v>36</v>
      </c>
      <c r="C30" s="29">
        <v>27.28</v>
      </c>
      <c r="D30" s="32">
        <f t="shared" si="0"/>
        <v>36.949749424353243</v>
      </c>
      <c r="E30" s="29">
        <v>15.16</v>
      </c>
      <c r="F30" s="32">
        <f t="shared" si="1"/>
        <v>4.0824020465867781</v>
      </c>
      <c r="G30" s="29">
        <v>2.33</v>
      </c>
      <c r="H30" s="34">
        <f t="shared" si="2"/>
        <v>0.80860662849210496</v>
      </c>
      <c r="I30" s="29">
        <v>2.42</v>
      </c>
      <c r="J30" s="32">
        <f t="shared" si="3"/>
        <v>0.80698946245164727</v>
      </c>
      <c r="K30" s="29"/>
      <c r="L30" s="83">
        <v>73.83</v>
      </c>
      <c r="M30" s="83">
        <v>371.34999999999997</v>
      </c>
      <c r="N30" s="83">
        <v>288.14999999999998</v>
      </c>
      <c r="O30" s="83">
        <v>299.88</v>
      </c>
    </row>
    <row r="31" spans="1:15" x14ac:dyDescent="0.2">
      <c r="A31" s="29">
        <v>25</v>
      </c>
      <c r="B31" s="30" t="s">
        <v>37</v>
      </c>
      <c r="C31" s="29">
        <v>0.75</v>
      </c>
      <c r="D31" s="32">
        <f t="shared" si="0"/>
        <v>3.6583402841798729E-2</v>
      </c>
      <c r="E31" s="29">
        <v>0.11</v>
      </c>
      <c r="F31" s="32">
        <f t="shared" si="1"/>
        <v>1.0436432637571156</v>
      </c>
      <c r="G31" s="29">
        <v>0.68</v>
      </c>
      <c r="H31" s="34">
        <f t="shared" si="2"/>
        <v>5.2187260168841139</v>
      </c>
      <c r="I31" s="29">
        <v>0.02</v>
      </c>
      <c r="J31" s="32">
        <f t="shared" si="3"/>
        <v>0.15015015015015015</v>
      </c>
      <c r="K31" s="29"/>
      <c r="L31" s="83">
        <v>2050.11</v>
      </c>
      <c r="M31" s="83">
        <v>10.540000000000001</v>
      </c>
      <c r="N31" s="83">
        <v>13.03</v>
      </c>
      <c r="O31" s="83">
        <v>13.32</v>
      </c>
    </row>
    <row r="32" spans="1:15" x14ac:dyDescent="0.2">
      <c r="A32" s="29">
        <v>26</v>
      </c>
      <c r="B32" s="30" t="s">
        <v>38</v>
      </c>
      <c r="C32" s="29">
        <v>255.55</v>
      </c>
      <c r="D32" s="32">
        <f t="shared" si="0"/>
        <v>11.109082451953382</v>
      </c>
      <c r="E32" s="29">
        <v>95.26</v>
      </c>
      <c r="F32" s="32">
        <f t="shared" si="1"/>
        <v>1.6997692838878788</v>
      </c>
      <c r="G32" s="29">
        <v>108.86</v>
      </c>
      <c r="H32" s="34">
        <f t="shared" si="2"/>
        <v>1.5490815224428987</v>
      </c>
      <c r="I32" s="29">
        <v>108.46</v>
      </c>
      <c r="J32" s="32">
        <f t="shared" si="3"/>
        <v>1.5216262854417149</v>
      </c>
      <c r="K32" s="29"/>
      <c r="L32" s="83">
        <v>2300.37</v>
      </c>
      <c r="M32" s="83">
        <v>5604.29</v>
      </c>
      <c r="N32" s="83">
        <v>7027.3899999999994</v>
      </c>
      <c r="O32" s="83">
        <v>7127.9</v>
      </c>
    </row>
    <row r="33" spans="1:15" x14ac:dyDescent="0.2">
      <c r="A33" s="29">
        <v>27</v>
      </c>
      <c r="B33" s="30" t="s">
        <v>39</v>
      </c>
      <c r="C33" s="29">
        <v>1.23</v>
      </c>
      <c r="D33" s="32">
        <f t="shared" si="0"/>
        <v>2.2603438295369972E-2</v>
      </c>
      <c r="E33" s="29">
        <v>0.49</v>
      </c>
      <c r="F33" s="32">
        <f t="shared" si="1"/>
        <v>0.80512651988169559</v>
      </c>
      <c r="G33" s="29">
        <v>0.54</v>
      </c>
      <c r="H33" s="34">
        <f t="shared" si="2"/>
        <v>0.27161611588954282</v>
      </c>
      <c r="I33" s="29">
        <v>0.33</v>
      </c>
      <c r="J33" s="32">
        <f t="shared" si="3"/>
        <v>0.17108196381357252</v>
      </c>
      <c r="K33" s="29"/>
      <c r="L33" s="83">
        <v>5441.65</v>
      </c>
      <c r="M33" s="83">
        <v>60.86</v>
      </c>
      <c r="N33" s="83">
        <v>198.80999999999997</v>
      </c>
      <c r="O33" s="83">
        <v>192.89</v>
      </c>
    </row>
    <row r="34" spans="1:15" x14ac:dyDescent="0.2">
      <c r="A34" s="29">
        <v>28</v>
      </c>
      <c r="B34" s="30" t="s">
        <v>40</v>
      </c>
      <c r="C34" s="29">
        <v>3.3</v>
      </c>
      <c r="D34" s="32">
        <f t="shared" si="0"/>
        <v>0.55723476469495603</v>
      </c>
      <c r="E34" s="29">
        <v>7.14</v>
      </c>
      <c r="F34" s="32">
        <f t="shared" si="1"/>
        <v>1.1673724310449127</v>
      </c>
      <c r="G34" s="29">
        <v>6.97</v>
      </c>
      <c r="H34" s="34">
        <f t="shared" si="2"/>
        <v>0.92182354419330514</v>
      </c>
      <c r="I34" s="29">
        <v>5.24</v>
      </c>
      <c r="J34" s="32">
        <f t="shared" si="3"/>
        <v>0.6197076493684659</v>
      </c>
      <c r="K34" s="29"/>
      <c r="L34" s="83">
        <v>592.21</v>
      </c>
      <c r="M34" s="83">
        <v>611.63</v>
      </c>
      <c r="N34" s="83">
        <v>756.11</v>
      </c>
      <c r="O34" s="83">
        <v>845.56</v>
      </c>
    </row>
    <row r="35" spans="1:15" x14ac:dyDescent="0.2">
      <c r="A35" s="29">
        <v>29</v>
      </c>
      <c r="B35" s="30" t="s">
        <v>41</v>
      </c>
      <c r="C35" s="29">
        <v>0.91</v>
      </c>
      <c r="D35" s="32">
        <f t="shared" si="0"/>
        <v>4.0152172320769087E-3</v>
      </c>
      <c r="E35" s="29">
        <v>1.06</v>
      </c>
      <c r="F35" s="32">
        <f t="shared" si="1"/>
        <v>1.8091824543437447</v>
      </c>
      <c r="G35" s="29">
        <v>1.22</v>
      </c>
      <c r="H35" s="34">
        <f t="shared" si="2"/>
        <v>1.5725702500644496</v>
      </c>
      <c r="I35" s="29">
        <v>0.81</v>
      </c>
      <c r="J35" s="32">
        <f t="shared" si="3"/>
        <v>0.84269662921348309</v>
      </c>
      <c r="K35" s="29"/>
      <c r="L35" s="83">
        <v>22663.78</v>
      </c>
      <c r="M35" s="83">
        <v>58.59</v>
      </c>
      <c r="N35" s="83">
        <v>77.58</v>
      </c>
      <c r="O35" s="83">
        <v>96.12</v>
      </c>
    </row>
    <row r="36" spans="1:15" x14ac:dyDescent="0.2">
      <c r="A36" s="29">
        <v>30</v>
      </c>
      <c r="B36" s="30" t="s">
        <v>42</v>
      </c>
      <c r="C36" s="29">
        <v>0.69</v>
      </c>
      <c r="D36" s="32">
        <f t="shared" si="0"/>
        <v>0.17800479839021746</v>
      </c>
      <c r="E36" s="29">
        <v>0.1</v>
      </c>
      <c r="F36" s="32">
        <f t="shared" si="1"/>
        <v>0.819000819000819</v>
      </c>
      <c r="G36" s="29">
        <v>0.08</v>
      </c>
      <c r="H36" s="34">
        <f t="shared" si="2"/>
        <v>0.51282051282051277</v>
      </c>
      <c r="I36" s="29">
        <v>0.08</v>
      </c>
      <c r="J36" s="32">
        <f t="shared" si="3"/>
        <v>0.49019607843137253</v>
      </c>
      <c r="K36" s="29"/>
      <c r="L36" s="83">
        <v>387.63</v>
      </c>
      <c r="M36" s="83">
        <v>12.21</v>
      </c>
      <c r="N36" s="83">
        <v>15.600000000000001</v>
      </c>
      <c r="O36" s="83">
        <v>16.32</v>
      </c>
    </row>
    <row r="37" spans="1:15" x14ac:dyDescent="0.2">
      <c r="A37" s="29">
        <v>31</v>
      </c>
      <c r="B37" s="30" t="s">
        <v>43</v>
      </c>
      <c r="C37" s="29">
        <v>27.27</v>
      </c>
      <c r="D37" s="32">
        <f t="shared" si="0"/>
        <v>0.3045198926196081</v>
      </c>
      <c r="E37" s="29">
        <v>30.15</v>
      </c>
      <c r="F37" s="32">
        <f t="shared" si="1"/>
        <v>1.2535913416961526</v>
      </c>
      <c r="G37" s="29">
        <v>34.94</v>
      </c>
      <c r="H37" s="34">
        <f t="shared" si="2"/>
        <v>1.3430661423557855</v>
      </c>
      <c r="I37" s="29">
        <v>31.96</v>
      </c>
      <c r="J37" s="32">
        <f t="shared" si="3"/>
        <v>1.2015760346487008</v>
      </c>
      <c r="K37" s="29"/>
      <c r="L37" s="83">
        <v>8955.08</v>
      </c>
      <c r="M37" s="83">
        <v>2405.09</v>
      </c>
      <c r="N37" s="83">
        <v>2601.5100000000002</v>
      </c>
      <c r="O37" s="83">
        <v>2659.8399999999997</v>
      </c>
    </row>
    <row r="38" spans="1:15" s="4" customFormat="1" x14ac:dyDescent="0.2">
      <c r="A38" s="54" t="s">
        <v>44</v>
      </c>
      <c r="B38" s="55"/>
      <c r="C38" s="31">
        <f>SUM(C19:C37)</f>
        <v>1129.6400000000001</v>
      </c>
      <c r="D38" s="33">
        <f t="shared" ref="D38:D57" si="4" xml:space="preserve"> IF(L38=0,0,(C38/L38)*100)</f>
        <v>1.6819046657652954</v>
      </c>
      <c r="E38" s="31">
        <f>SUM(E19:E37)</f>
        <v>1292.78</v>
      </c>
      <c r="F38" s="33">
        <f t="shared" ref="F38:F57" si="5" xml:space="preserve"> IF(M38=0,0,(E38/M38)*100)</f>
        <v>1.5997546872869264</v>
      </c>
      <c r="G38" s="31">
        <f>SUM(G19:G37)</f>
        <v>1497.37</v>
      </c>
      <c r="H38" s="33">
        <f t="shared" ref="H38:H57" si="6" xml:space="preserve"> IF(N38=0,0,(G38/N38)*100)</f>
        <v>1.6311577192485369</v>
      </c>
      <c r="I38" s="31">
        <f>SUM(I19:I37)</f>
        <v>1592.8099999999997</v>
      </c>
      <c r="J38" s="33">
        <f t="shared" ref="J38:J57" si="7" xml:space="preserve"> IF(O38=0,0,(I38/O38)*100)</f>
        <v>1.6884065667663717</v>
      </c>
      <c r="K38" s="31"/>
      <c r="L38" s="94">
        <v>67164.33</v>
      </c>
      <c r="M38" s="84">
        <v>80811.139999999985</v>
      </c>
      <c r="N38" s="84">
        <v>91797.99</v>
      </c>
      <c r="O38" s="84">
        <v>94338.06</v>
      </c>
    </row>
    <row r="39" spans="1:15" x14ac:dyDescent="0.2">
      <c r="A39" s="29">
        <v>32</v>
      </c>
      <c r="B39" s="30" t="s">
        <v>45</v>
      </c>
      <c r="C39" s="29">
        <v>331.66</v>
      </c>
      <c r="D39" s="32">
        <f t="shared" si="4"/>
        <v>8.4688807063954545</v>
      </c>
      <c r="E39" s="29">
        <v>374.45</v>
      </c>
      <c r="F39" s="32">
        <f t="shared" si="5"/>
        <v>8.9220615215992769</v>
      </c>
      <c r="G39" s="29">
        <v>277.47000000000003</v>
      </c>
      <c r="H39" s="34">
        <f t="shared" si="6"/>
        <v>6.4117999117271216</v>
      </c>
      <c r="I39" s="29">
        <v>297.25</v>
      </c>
      <c r="J39" s="32">
        <f t="shared" si="7"/>
        <v>3.3047532858530988</v>
      </c>
      <c r="K39" s="29"/>
      <c r="L39" s="83">
        <v>3916.22</v>
      </c>
      <c r="M39" s="83">
        <v>4196.8999999999996</v>
      </c>
      <c r="N39" s="83">
        <v>4327.49</v>
      </c>
      <c r="O39" s="83">
        <v>8994.6200000000008</v>
      </c>
    </row>
    <row r="40" spans="1:15" s="4" customFormat="1" x14ac:dyDescent="0.2">
      <c r="A40" s="54" t="s">
        <v>46</v>
      </c>
      <c r="B40" s="55"/>
      <c r="C40" s="31">
        <f>SUM(C39:C39)</f>
        <v>331.66</v>
      </c>
      <c r="D40" s="33">
        <f t="shared" si="4"/>
        <v>8.4688807063954545</v>
      </c>
      <c r="E40" s="31">
        <f>SUM(E39:E39)</f>
        <v>374.45</v>
      </c>
      <c r="F40" s="33">
        <f t="shared" si="5"/>
        <v>8.9220615215992769</v>
      </c>
      <c r="G40" s="31">
        <f>SUM(G39:G39)</f>
        <v>277.47000000000003</v>
      </c>
      <c r="H40" s="33">
        <f t="shared" si="6"/>
        <v>6.4117999117271216</v>
      </c>
      <c r="I40" s="31">
        <f>SUM(I39:I39)</f>
        <v>297.25</v>
      </c>
      <c r="J40" s="33">
        <f t="shared" si="7"/>
        <v>3.3047532858530988</v>
      </c>
      <c r="K40" s="31"/>
      <c r="L40" s="94">
        <v>3916.22</v>
      </c>
      <c r="M40" s="84">
        <v>4196.8999999999996</v>
      </c>
      <c r="N40" s="84">
        <v>4327.49</v>
      </c>
      <c r="O40" s="84">
        <v>8994.6200000000008</v>
      </c>
    </row>
    <row r="41" spans="1:15" x14ac:dyDescent="0.2">
      <c r="A41" s="29">
        <v>33</v>
      </c>
      <c r="B41" s="30" t="s">
        <v>47</v>
      </c>
      <c r="C41" s="29">
        <v>154.83000000000001</v>
      </c>
      <c r="D41" s="32">
        <f t="shared" si="4"/>
        <v>1.9272612302207706</v>
      </c>
      <c r="E41" s="29">
        <v>214.18</v>
      </c>
      <c r="F41" s="32">
        <f t="shared" si="5"/>
        <v>2.1430000800448252</v>
      </c>
      <c r="G41" s="29">
        <v>196.32</v>
      </c>
      <c r="H41" s="34">
        <f t="shared" si="6"/>
        <v>1.6620892611017606</v>
      </c>
      <c r="I41" s="29">
        <v>214.14</v>
      </c>
      <c r="J41" s="32">
        <f t="shared" si="7"/>
        <v>1.7660695920819647</v>
      </c>
      <c r="K41" s="29"/>
      <c r="L41" s="83">
        <v>8033.68</v>
      </c>
      <c r="M41" s="83">
        <v>9994.4</v>
      </c>
      <c r="N41" s="83">
        <v>11811.64</v>
      </c>
      <c r="O41" s="83">
        <v>12125.23</v>
      </c>
    </row>
    <row r="42" spans="1:15" s="4" customFormat="1" x14ac:dyDescent="0.2">
      <c r="A42" s="54" t="s">
        <v>48</v>
      </c>
      <c r="B42" s="55"/>
      <c r="C42" s="31">
        <f>SUM(C41:C41)</f>
        <v>154.83000000000001</v>
      </c>
      <c r="D42" s="33">
        <f t="shared" si="4"/>
        <v>1.9272612302207706</v>
      </c>
      <c r="E42" s="31">
        <f>SUM(E41:E41)</f>
        <v>214.18</v>
      </c>
      <c r="F42" s="33">
        <f t="shared" si="5"/>
        <v>2.1430000800448252</v>
      </c>
      <c r="G42" s="31">
        <f>SUM(G41:G41)</f>
        <v>196.32</v>
      </c>
      <c r="H42" s="33">
        <f t="shared" si="6"/>
        <v>1.6620892611017606</v>
      </c>
      <c r="I42" s="31">
        <f>SUM(I41:I41)</f>
        <v>214.14</v>
      </c>
      <c r="J42" s="33">
        <f t="shared" si="7"/>
        <v>1.7660695920819647</v>
      </c>
      <c r="K42" s="31"/>
      <c r="L42" s="94">
        <v>8033.68</v>
      </c>
      <c r="M42" s="84">
        <v>9994.4</v>
      </c>
      <c r="N42" s="84">
        <v>11811.64</v>
      </c>
      <c r="O42" s="84">
        <v>12125.23</v>
      </c>
    </row>
    <row r="43" spans="1:15" x14ac:dyDescent="0.2">
      <c r="A43" s="29">
        <v>34</v>
      </c>
      <c r="B43" s="30" t="s">
        <v>49</v>
      </c>
      <c r="C43" s="29">
        <v>37.409999999999997</v>
      </c>
      <c r="D43" s="32">
        <f t="shared" si="4"/>
        <v>7.3427808746172563</v>
      </c>
      <c r="E43" s="29">
        <v>58.94</v>
      </c>
      <c r="F43" s="32">
        <f t="shared" si="5"/>
        <v>2.1993768307927679</v>
      </c>
      <c r="G43" s="29">
        <v>69.88</v>
      </c>
      <c r="H43" s="34">
        <f t="shared" si="6"/>
        <v>2.1211366961505069</v>
      </c>
      <c r="I43" s="29">
        <v>89.45</v>
      </c>
      <c r="J43" s="32">
        <f t="shared" si="7"/>
        <v>2.6151376857566353</v>
      </c>
      <c r="K43" s="29"/>
      <c r="L43" s="83">
        <v>509.48</v>
      </c>
      <c r="M43" s="83">
        <v>2679.8500000000004</v>
      </c>
      <c r="N43" s="83">
        <v>3294.46</v>
      </c>
      <c r="O43" s="83">
        <v>3420.4700000000003</v>
      </c>
    </row>
    <row r="44" spans="1:15" x14ac:dyDescent="0.2">
      <c r="A44" s="29">
        <v>35</v>
      </c>
      <c r="B44" s="30" t="s">
        <v>50</v>
      </c>
      <c r="C44" s="29">
        <v>20.77</v>
      </c>
      <c r="D44" s="32">
        <f t="shared" si="4"/>
        <v>47.322852586010477</v>
      </c>
      <c r="E44" s="29">
        <v>25.01</v>
      </c>
      <c r="F44" s="32">
        <f t="shared" si="5"/>
        <v>7.0138538336418197</v>
      </c>
      <c r="G44" s="29">
        <v>34.04</v>
      </c>
      <c r="H44" s="34">
        <f t="shared" si="6"/>
        <v>8.8793823038397317</v>
      </c>
      <c r="I44" s="29">
        <v>40.909999999999997</v>
      </c>
      <c r="J44" s="32">
        <f t="shared" si="7"/>
        <v>10.052585020640848</v>
      </c>
      <c r="K44" s="29"/>
      <c r="L44" s="83">
        <v>43.89</v>
      </c>
      <c r="M44" s="83">
        <v>356.58</v>
      </c>
      <c r="N44" s="83">
        <v>383.36</v>
      </c>
      <c r="O44" s="83">
        <v>406.96000000000004</v>
      </c>
    </row>
    <row r="45" spans="1:15" x14ac:dyDescent="0.2">
      <c r="A45" s="29">
        <v>36</v>
      </c>
      <c r="B45" s="30" t="s">
        <v>51</v>
      </c>
      <c r="C45" s="29">
        <v>49.06</v>
      </c>
      <c r="D45" s="32">
        <f t="shared" si="4"/>
        <v>14.961878621530955</v>
      </c>
      <c r="E45" s="29">
        <v>56.15</v>
      </c>
      <c r="F45" s="32">
        <f t="shared" si="5"/>
        <v>11.859001436174706</v>
      </c>
      <c r="G45" s="29">
        <v>36.71</v>
      </c>
      <c r="H45" s="34">
        <f t="shared" si="6"/>
        <v>6.7999110880598677</v>
      </c>
      <c r="I45" s="29">
        <v>38.68</v>
      </c>
      <c r="J45" s="32">
        <f t="shared" si="7"/>
        <v>7.006484802376554</v>
      </c>
      <c r="K45" s="29"/>
      <c r="L45" s="83">
        <v>327.9</v>
      </c>
      <c r="M45" s="83">
        <v>473.47999999999996</v>
      </c>
      <c r="N45" s="83">
        <v>539.86</v>
      </c>
      <c r="O45" s="83">
        <v>552.05999999999995</v>
      </c>
    </row>
    <row r="46" spans="1:15" x14ac:dyDescent="0.2">
      <c r="A46" s="29">
        <v>37</v>
      </c>
      <c r="B46" s="30" t="s">
        <v>52</v>
      </c>
      <c r="C46" s="29">
        <v>16.2</v>
      </c>
      <c r="D46" s="32">
        <f t="shared" si="4"/>
        <v>9.2118730808597746</v>
      </c>
      <c r="E46" s="29">
        <v>15.56</v>
      </c>
      <c r="F46" s="32">
        <f t="shared" si="5"/>
        <v>2.8495559014742242</v>
      </c>
      <c r="G46" s="29">
        <v>17.78</v>
      </c>
      <c r="H46" s="34">
        <f t="shared" si="6"/>
        <v>2.1738067292644754</v>
      </c>
      <c r="I46" s="29">
        <v>18.86</v>
      </c>
      <c r="J46" s="32">
        <f t="shared" si="7"/>
        <v>2.1859063514140011</v>
      </c>
      <c r="K46" s="29"/>
      <c r="L46" s="83">
        <v>175.86</v>
      </c>
      <c r="M46" s="83">
        <v>546.04999999999995</v>
      </c>
      <c r="N46" s="83">
        <v>817.92000000000007</v>
      </c>
      <c r="O46" s="83">
        <v>862.8</v>
      </c>
    </row>
    <row r="47" spans="1:15" x14ac:dyDescent="0.2">
      <c r="A47" s="29">
        <v>38</v>
      </c>
      <c r="B47" s="30" t="s">
        <v>53</v>
      </c>
      <c r="C47" s="29">
        <v>6.12</v>
      </c>
      <c r="D47" s="32">
        <f t="shared" si="4"/>
        <v>1.3529346744777273</v>
      </c>
      <c r="E47" s="29">
        <v>16.940000000000001</v>
      </c>
      <c r="F47" s="32">
        <f t="shared" si="5"/>
        <v>6.8926231842779853</v>
      </c>
      <c r="G47" s="29">
        <v>20.41</v>
      </c>
      <c r="H47" s="34">
        <f t="shared" si="6"/>
        <v>6.9613561171936293</v>
      </c>
      <c r="I47" s="29">
        <v>21.19</v>
      </c>
      <c r="J47" s="32">
        <f t="shared" si="7"/>
        <v>6.9359431769827502</v>
      </c>
      <c r="K47" s="29"/>
      <c r="L47" s="83">
        <v>452.35</v>
      </c>
      <c r="M47" s="83">
        <v>245.76999999999998</v>
      </c>
      <c r="N47" s="83">
        <v>293.19</v>
      </c>
      <c r="O47" s="83">
        <v>305.51</v>
      </c>
    </row>
    <row r="48" spans="1:15" x14ac:dyDescent="0.2">
      <c r="A48" s="29">
        <v>39</v>
      </c>
      <c r="B48" s="30" t="s">
        <v>54</v>
      </c>
      <c r="C48" s="29">
        <v>0.83</v>
      </c>
      <c r="D48" s="32">
        <f t="shared" si="4"/>
        <v>0.45647032942858706</v>
      </c>
      <c r="E48" s="29">
        <v>0.98</v>
      </c>
      <c r="F48" s="32">
        <f t="shared" si="5"/>
        <v>0.73003575685339683</v>
      </c>
      <c r="G48" s="29">
        <v>3.03</v>
      </c>
      <c r="H48" s="34">
        <f t="shared" si="6"/>
        <v>2.1454365219854137</v>
      </c>
      <c r="I48" s="29">
        <v>3.51</v>
      </c>
      <c r="J48" s="32">
        <f t="shared" si="7"/>
        <v>2.4471867810081571</v>
      </c>
      <c r="K48" s="29"/>
      <c r="L48" s="83">
        <v>181.83</v>
      </c>
      <c r="M48" s="83">
        <v>134.24</v>
      </c>
      <c r="N48" s="83">
        <v>141.22999999999999</v>
      </c>
      <c r="O48" s="83">
        <v>143.43</v>
      </c>
    </row>
    <row r="49" spans="1:15" x14ac:dyDescent="0.2">
      <c r="A49" s="29">
        <v>40</v>
      </c>
      <c r="B49" s="30" t="s">
        <v>55</v>
      </c>
      <c r="C49" s="29">
        <v>7.05</v>
      </c>
      <c r="D49" s="32">
        <f t="shared" si="4"/>
        <v>0.37486839726478999</v>
      </c>
      <c r="E49" s="29">
        <v>10.82</v>
      </c>
      <c r="F49" s="32">
        <f t="shared" si="5"/>
        <v>6.2381089651196309</v>
      </c>
      <c r="G49" s="29">
        <v>8.2899999999999991</v>
      </c>
      <c r="H49" s="34">
        <f t="shared" si="6"/>
        <v>6.3070602556299438</v>
      </c>
      <c r="I49" s="29">
        <v>6.7</v>
      </c>
      <c r="J49" s="32">
        <f t="shared" si="7"/>
        <v>5.2960240297209715</v>
      </c>
      <c r="K49" s="29"/>
      <c r="L49" s="83">
        <v>1880.66</v>
      </c>
      <c r="M49" s="83">
        <v>173.45</v>
      </c>
      <c r="N49" s="83">
        <v>131.44</v>
      </c>
      <c r="O49" s="83">
        <v>126.50999999999999</v>
      </c>
    </row>
    <row r="50" spans="1:15" s="4" customFormat="1" x14ac:dyDescent="0.2">
      <c r="A50" s="54" t="s">
        <v>56</v>
      </c>
      <c r="B50" s="55"/>
      <c r="C50" s="31">
        <f>SUM(C43:C49)</f>
        <v>137.44000000000003</v>
      </c>
      <c r="D50" s="33">
        <f t="shared" si="4"/>
        <v>101.52164278327673</v>
      </c>
      <c r="E50" s="31">
        <f>SUM(E43:E49)</f>
        <v>184.39999999999998</v>
      </c>
      <c r="F50" s="33">
        <f t="shared" si="5"/>
        <v>4.0005033171201587</v>
      </c>
      <c r="G50" s="31">
        <f>SUM(G43:G49)</f>
        <v>190.14</v>
      </c>
      <c r="H50" s="33">
        <f t="shared" si="6"/>
        <v>3.3944721554737516</v>
      </c>
      <c r="I50" s="31">
        <f>SUM(I43:I49)</f>
        <v>219.3</v>
      </c>
      <c r="J50" s="33">
        <f t="shared" si="7"/>
        <v>3.7695114761255679</v>
      </c>
      <c r="K50" s="31"/>
      <c r="L50" s="94">
        <v>135.38</v>
      </c>
      <c r="M50" s="84">
        <v>4609.4199999999992</v>
      </c>
      <c r="N50" s="84">
        <v>5601.4599999999991</v>
      </c>
      <c r="O50" s="84">
        <v>5817.7300000000005</v>
      </c>
    </row>
    <row r="51" spans="1:15" x14ac:dyDescent="0.2">
      <c r="A51" s="29">
        <v>41</v>
      </c>
      <c r="B51" s="30" t="s">
        <v>57</v>
      </c>
      <c r="C51" s="29">
        <v>0</v>
      </c>
      <c r="D51" s="32">
        <f t="shared" si="4"/>
        <v>0</v>
      </c>
      <c r="E51" s="29">
        <v>0</v>
      </c>
      <c r="F51" s="32">
        <f t="shared" si="5"/>
        <v>0</v>
      </c>
      <c r="G51" s="29">
        <v>0</v>
      </c>
      <c r="H51" s="34">
        <f t="shared" si="6"/>
        <v>0</v>
      </c>
      <c r="I51" s="29">
        <v>0</v>
      </c>
      <c r="J51" s="32">
        <f t="shared" si="7"/>
        <v>0</v>
      </c>
      <c r="K51" s="29"/>
      <c r="L51" s="83">
        <v>3707.35</v>
      </c>
      <c r="M51" s="85">
        <v>0</v>
      </c>
      <c r="N51" s="85">
        <v>0</v>
      </c>
      <c r="O51" s="85">
        <v>0</v>
      </c>
    </row>
    <row r="52" spans="1:15" x14ac:dyDescent="0.2">
      <c r="A52" s="29">
        <v>42</v>
      </c>
      <c r="B52" s="30" t="s">
        <v>58</v>
      </c>
      <c r="C52" s="29">
        <v>0</v>
      </c>
      <c r="D52" s="32">
        <f t="shared" si="4"/>
        <v>0</v>
      </c>
      <c r="E52" s="29">
        <v>0</v>
      </c>
      <c r="F52" s="32">
        <f t="shared" si="5"/>
        <v>0</v>
      </c>
      <c r="G52" s="29">
        <v>0</v>
      </c>
      <c r="H52" s="34">
        <f t="shared" si="6"/>
        <v>0</v>
      </c>
      <c r="I52" s="29">
        <v>0</v>
      </c>
      <c r="J52" s="32">
        <f t="shared" si="7"/>
        <v>0</v>
      </c>
      <c r="K52" s="29"/>
      <c r="L52" s="83">
        <v>0</v>
      </c>
      <c r="M52" s="85">
        <v>0</v>
      </c>
      <c r="N52" s="85">
        <v>0</v>
      </c>
      <c r="O52" s="85">
        <v>0</v>
      </c>
    </row>
    <row r="53" spans="1:15" x14ac:dyDescent="0.2">
      <c r="A53" s="29">
        <v>43</v>
      </c>
      <c r="B53" s="30" t="s">
        <v>59</v>
      </c>
      <c r="C53" s="29">
        <v>0</v>
      </c>
      <c r="D53" s="32">
        <f t="shared" si="4"/>
        <v>0</v>
      </c>
      <c r="E53" s="29">
        <v>0</v>
      </c>
      <c r="F53" s="32">
        <f t="shared" si="5"/>
        <v>0</v>
      </c>
      <c r="G53" s="29">
        <v>0</v>
      </c>
      <c r="H53" s="34">
        <f t="shared" si="6"/>
        <v>0</v>
      </c>
      <c r="I53" s="29">
        <v>0</v>
      </c>
      <c r="J53" s="32">
        <f t="shared" si="7"/>
        <v>0</v>
      </c>
      <c r="K53" s="29"/>
      <c r="L53" s="83">
        <v>0</v>
      </c>
      <c r="M53" s="83">
        <v>0</v>
      </c>
      <c r="N53" s="83">
        <v>0</v>
      </c>
      <c r="O53" s="83">
        <v>0</v>
      </c>
    </row>
    <row r="54" spans="1:15" x14ac:dyDescent="0.2">
      <c r="A54" s="29">
        <v>44</v>
      </c>
      <c r="B54" s="30" t="s">
        <v>60</v>
      </c>
      <c r="C54" s="29">
        <v>0</v>
      </c>
      <c r="D54" s="32">
        <f t="shared" si="4"/>
        <v>0</v>
      </c>
      <c r="E54" s="29">
        <v>0</v>
      </c>
      <c r="F54" s="32">
        <f t="shared" si="5"/>
        <v>0</v>
      </c>
      <c r="G54" s="29">
        <v>0</v>
      </c>
      <c r="H54" s="34">
        <f t="shared" si="6"/>
        <v>0</v>
      </c>
      <c r="I54" s="29">
        <v>0</v>
      </c>
      <c r="J54" s="32">
        <f t="shared" si="7"/>
        <v>0</v>
      </c>
      <c r="K54" s="29"/>
      <c r="L54" s="83">
        <v>0</v>
      </c>
      <c r="M54" s="83">
        <v>0</v>
      </c>
      <c r="N54" s="83">
        <v>0</v>
      </c>
      <c r="O54" s="83">
        <v>0</v>
      </c>
    </row>
    <row r="55" spans="1:15" x14ac:dyDescent="0.2">
      <c r="A55" s="29">
        <v>45</v>
      </c>
      <c r="B55" s="30" t="s">
        <v>61</v>
      </c>
      <c r="C55" s="29">
        <v>0</v>
      </c>
      <c r="D55" s="32">
        <f t="shared" si="4"/>
        <v>0</v>
      </c>
      <c r="E55" s="29">
        <v>0</v>
      </c>
      <c r="F55" s="32">
        <f t="shared" si="5"/>
        <v>0</v>
      </c>
      <c r="G55" s="29">
        <v>0</v>
      </c>
      <c r="H55" s="34">
        <f t="shared" si="6"/>
        <v>0</v>
      </c>
      <c r="I55" s="29">
        <v>0</v>
      </c>
      <c r="J55" s="32">
        <f t="shared" si="7"/>
        <v>0</v>
      </c>
      <c r="K55" s="29"/>
      <c r="L55" s="83">
        <v>0</v>
      </c>
      <c r="M55" s="83">
        <v>0</v>
      </c>
      <c r="N55" s="83">
        <v>0</v>
      </c>
      <c r="O55" s="83">
        <v>0</v>
      </c>
    </row>
    <row r="56" spans="1:15" x14ac:dyDescent="0.2">
      <c r="A56" s="29">
        <v>46</v>
      </c>
      <c r="B56" s="30" t="s">
        <v>62</v>
      </c>
      <c r="C56" s="29">
        <v>0</v>
      </c>
      <c r="D56" s="32">
        <f t="shared" si="4"/>
        <v>0</v>
      </c>
      <c r="E56" s="29">
        <v>0</v>
      </c>
      <c r="F56" s="32">
        <f t="shared" si="5"/>
        <v>0</v>
      </c>
      <c r="G56" s="29">
        <v>0</v>
      </c>
      <c r="H56" s="34">
        <f t="shared" si="6"/>
        <v>0</v>
      </c>
      <c r="I56" s="29">
        <v>0</v>
      </c>
      <c r="J56" s="32">
        <f t="shared" si="7"/>
        <v>0</v>
      </c>
      <c r="K56" s="29"/>
      <c r="L56" s="83">
        <v>0</v>
      </c>
      <c r="M56" s="83">
        <v>0</v>
      </c>
      <c r="N56" s="83">
        <v>0</v>
      </c>
      <c r="O56" s="83">
        <v>0</v>
      </c>
    </row>
    <row r="57" spans="1:15" s="4" customFormat="1" x14ac:dyDescent="0.2">
      <c r="A57" s="54" t="s">
        <v>63</v>
      </c>
      <c r="B57" s="55"/>
      <c r="C57" s="31">
        <f>SUM(C51:C56)</f>
        <v>0</v>
      </c>
      <c r="D57" s="33">
        <f t="shared" si="4"/>
        <v>0</v>
      </c>
      <c r="E57" s="31">
        <f>SUM(E51:E56)</f>
        <v>0</v>
      </c>
      <c r="F57" s="33">
        <f t="shared" si="5"/>
        <v>0</v>
      </c>
      <c r="G57" s="31">
        <f>SUM(G51:G56)</f>
        <v>0</v>
      </c>
      <c r="H57" s="33">
        <f t="shared" si="6"/>
        <v>0</v>
      </c>
      <c r="I57" s="31">
        <f>SUM(I51:I56)</f>
        <v>0</v>
      </c>
      <c r="J57" s="33">
        <f t="shared" si="7"/>
        <v>0</v>
      </c>
      <c r="K57" s="31"/>
      <c r="L57" s="94">
        <v>0</v>
      </c>
      <c r="M57" s="84">
        <f>SUM(M51:M56)</f>
        <v>0</v>
      </c>
      <c r="N57" s="84">
        <f>SUM(N51:N56)</f>
        <v>0</v>
      </c>
      <c r="O57" s="84">
        <v>0</v>
      </c>
    </row>
    <row r="58" spans="1:15" s="4" customFormat="1" x14ac:dyDescent="0.2">
      <c r="A58" s="54" t="s">
        <v>64</v>
      </c>
      <c r="B58" s="55"/>
      <c r="C58" s="31">
        <f>SUM(C18+C38+C40+C42+C50+C57)</f>
        <v>6668.54</v>
      </c>
      <c r="D58" s="33">
        <f>(C58/L58)*100</f>
        <v>3.2945139471202194</v>
      </c>
      <c r="E58" s="31">
        <f>SUM(E18+E38+E40+E42+E50+E57)</f>
        <v>6479.28</v>
      </c>
      <c r="F58" s="33">
        <f>(E58/M58)*100</f>
        <v>2.7674583345524177</v>
      </c>
      <c r="G58" s="31">
        <f>SUM(G18+G38+G40+G42+G50+G57)</f>
        <v>6021.8899999999994</v>
      </c>
      <c r="H58" s="33">
        <f>(G58/N58)*100</f>
        <v>2.225257279286899</v>
      </c>
      <c r="I58" s="31">
        <f>SUM(I18+I38+I40+I42+I50+I57)</f>
        <v>6216.17</v>
      </c>
      <c r="J58" s="33">
        <f>(I58/O58)*100</f>
        <v>2.1512152199436283</v>
      </c>
      <c r="K58" s="31"/>
      <c r="L58" s="88">
        <v>202413.46999999997</v>
      </c>
      <c r="M58" s="84">
        <f>SUM(M18+M38+M40+M42+M50+M57)</f>
        <v>234123.84999999998</v>
      </c>
      <c r="N58" s="84">
        <f>SUM(N18+N38+N40+N42+N50+N57)</f>
        <v>270615.45</v>
      </c>
      <c r="O58" s="84">
        <v>288960.86</v>
      </c>
    </row>
  </sheetData>
  <sheetProtection selectLockedCells="1" selectUnlockedCells="1"/>
  <mergeCells count="16">
    <mergeCell ref="A57:B57"/>
    <mergeCell ref="A58:B58"/>
    <mergeCell ref="A18:B18"/>
    <mergeCell ref="A38:B38"/>
    <mergeCell ref="A40:B40"/>
    <mergeCell ref="A42:B42"/>
    <mergeCell ref="A50:B50"/>
    <mergeCell ref="K2:K5"/>
    <mergeCell ref="A2:J2"/>
    <mergeCell ref="A3:A4"/>
    <mergeCell ref="B3:B4"/>
    <mergeCell ref="C3:J3"/>
    <mergeCell ref="C4:D4"/>
    <mergeCell ref="E4:F4"/>
    <mergeCell ref="G4:H4"/>
    <mergeCell ref="I4:J4"/>
  </mergeCells>
  <printOptions horizontalCentered="1" verticalCentered="1"/>
  <pageMargins left="0.55138888888888893" right="0" top="0.27569444444444446" bottom="0.19652777777777777" header="0.51180555555555562" footer="0.51180555555555562"/>
  <pageSetup paperSize="9" scale="62" firstPageNumber="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16</vt:i4>
      </vt:variant>
    </vt:vector>
  </HeadingPairs>
  <TitlesOfParts>
    <vt:vector size="24" baseType="lpstr">
      <vt:lpstr>T11A</vt:lpstr>
      <vt:lpstr>T11B</vt:lpstr>
      <vt:lpstr>T11C</vt:lpstr>
      <vt:lpstr>T11D</vt:lpstr>
      <vt:lpstr>T11E</vt:lpstr>
      <vt:lpstr>T11F</vt:lpstr>
      <vt:lpstr>T11G</vt:lpstr>
      <vt:lpstr>T11H</vt:lpstr>
      <vt:lpstr>T11A!Excel_BuiltIn_Print_Area</vt:lpstr>
      <vt:lpstr>T11B!Excel_BuiltIn_Print_Area</vt:lpstr>
      <vt:lpstr>T11C!Excel_BuiltIn_Print_Area</vt:lpstr>
      <vt:lpstr>T11D!Excel_BuiltIn_Print_Area</vt:lpstr>
      <vt:lpstr>T11E!Excel_BuiltIn_Print_Area</vt:lpstr>
      <vt:lpstr>T11F!Excel_BuiltIn_Print_Area</vt:lpstr>
      <vt:lpstr>T11G!Excel_BuiltIn_Print_Area</vt:lpstr>
      <vt:lpstr>T11H!Excel_BuiltIn_Print_Area</vt:lpstr>
      <vt:lpstr>T11A!Print_Area</vt:lpstr>
      <vt:lpstr>T11B!Print_Area</vt:lpstr>
      <vt:lpstr>T11C!Print_Area</vt:lpstr>
      <vt:lpstr>T11D!Print_Area</vt:lpstr>
      <vt:lpstr>T11E!Print_Area</vt:lpstr>
      <vt:lpstr>T11F!Print_Area</vt:lpstr>
      <vt:lpstr>T11G!Print_Area</vt:lpstr>
      <vt:lpstr>T11H!Print_Area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2026-08-10T10:30:16Z</dcterms:modified>
</cp:coreProperties>
</file>